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xl/drawings/drawing43.xml" ContentType="application/vnd.openxmlformats-officedocument.drawing+xml"/>
  <Override PartName="/xl/charts/chart41.xml" ContentType="application/vnd.openxmlformats-officedocument.drawingml.chart+xml"/>
  <Override PartName="/xl/drawings/drawing44.xml" ContentType="application/vnd.openxmlformats-officedocument.drawing+xml"/>
  <Override PartName="/xl/charts/chart42.xml" ContentType="application/vnd.openxmlformats-officedocument.drawingml.chart+xml"/>
  <Override PartName="/xl/drawings/drawing45.xml" ContentType="application/vnd.openxmlformats-officedocument.drawing+xml"/>
  <Override PartName="/xl/charts/chart43.xml" ContentType="application/vnd.openxmlformats-officedocument.drawingml.chart+xml"/>
  <Override PartName="/xl/drawings/drawing46.xml" ContentType="application/vnd.openxmlformats-officedocument.drawing+xml"/>
  <Override PartName="/xl/charts/chart44.xml" ContentType="application/vnd.openxmlformats-officedocument.drawingml.chart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drawings/drawing48.xml" ContentType="application/vnd.openxmlformats-officedocument.drawing+xml"/>
  <Override PartName="/xl/charts/chart46.xml" ContentType="application/vnd.openxmlformats-officedocument.drawingml.chart+xml"/>
  <Override PartName="/xl/drawings/drawing49.xml" ContentType="application/vnd.openxmlformats-officedocument.drawing+xml"/>
  <Override PartName="/xl/charts/chart4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bian.aburto\Downloads\"/>
    </mc:Choice>
  </mc:AlternateContent>
  <xr:revisionPtr revIDLastSave="0" documentId="13_ncr:1_{C6F6FDEF-0832-44C7-AFF2-5787564C1C5C}" xr6:coauthVersionLast="47" xr6:coauthVersionMax="47" xr10:uidLastSave="{00000000-0000-0000-0000-000000000000}"/>
  <workbookProtection workbookAlgorithmName="SHA-512" workbookHashValue="WyMzTdHKFFGiy+ORfQU6/kQCOQLf066BtvINmAcqVkDUyuB9RZoFk0RQb6pzr4SxOEO7nu1//OlWgDePkgWB7g==" workbookSaltValue="2l9NjubMqCTGziRVVbIpPw==" workbookSpinCount="100000" lockStructure="1"/>
  <bookViews>
    <workbookView xWindow="0" yWindow="0" windowWidth="28800" windowHeight="12105" tabRatio="766" xr2:uid="{00000000-000D-0000-FFFF-FFFF00000000}"/>
  </bookViews>
  <sheets>
    <sheet name="INFORME" sheetId="1" r:id="rId1"/>
    <sheet name="INFORME (2)" sheetId="67" r:id="rId2"/>
    <sheet name="APR" sheetId="66" r:id="rId3"/>
    <sheet name="CALCIO" sheetId="4" r:id="rId4"/>
    <sheet name="CALCIO (D)" sheetId="47" r:id="rId5"/>
    <sheet name="MAGNESIO" sheetId="5" r:id="rId6"/>
    <sheet name="MAGNESIO (D)" sheetId="48" r:id="rId7"/>
    <sheet name="POTASIO" sheetId="37" r:id="rId8"/>
    <sheet name="POTASIO (D)" sheetId="49" r:id="rId9"/>
    <sheet name="SODIO" sheetId="6" r:id="rId10"/>
    <sheet name="SODIO (D)" sheetId="50" r:id="rId11"/>
    <sheet name="PLATA" sheetId="34" r:id="rId12"/>
    <sheet name="PLATA (D)" sheetId="51" r:id="rId13"/>
    <sheet name="ALUMINIO" sheetId="9" r:id="rId14"/>
    <sheet name="ALUMINIO (D)" sheetId="52" r:id="rId15"/>
    <sheet name="ARSENICO" sheetId="10" r:id="rId16"/>
    <sheet name="ARSENICO (D)" sheetId="53" r:id="rId17"/>
    <sheet name="CADMIO" sheetId="11" r:id="rId18"/>
    <sheet name="CADMIO (D)" sheetId="54" r:id="rId19"/>
    <sheet name="COBALTO" sheetId="13" r:id="rId20"/>
    <sheet name="COBALTO (D)" sheetId="55" r:id="rId21"/>
    <sheet name="CROMO" sheetId="14" r:id="rId22"/>
    <sheet name="CROMO (D)" sheetId="56" r:id="rId23"/>
    <sheet name="COBRE" sheetId="15" r:id="rId24"/>
    <sheet name="COBRE (D)" sheetId="57" r:id="rId25"/>
    <sheet name="HIERRO" sheetId="16" r:id="rId26"/>
    <sheet name="HIERRO (D)" sheetId="58" r:id="rId27"/>
    <sheet name="MERCURIO" sheetId="17" r:id="rId28"/>
    <sheet name="MERCURIO (D)" sheetId="59" r:id="rId29"/>
    <sheet name="MANGANESO" sheetId="33" r:id="rId30"/>
    <sheet name="MANGANESO (D)" sheetId="60" r:id="rId31"/>
    <sheet name="MOLIBDENO" sheetId="30" r:id="rId32"/>
    <sheet name="MOLIBDENO (D)" sheetId="61" r:id="rId33"/>
    <sheet name="NIQUEL" sheetId="31" r:id="rId34"/>
    <sheet name="NIQUEL (D)" sheetId="62" r:id="rId35"/>
    <sheet name="PLOMO" sheetId="21" r:id="rId36"/>
    <sheet name="PLOMO (D)" sheetId="63" r:id="rId37"/>
    <sheet name="SELENIO" sheetId="22" r:id="rId38"/>
    <sheet name="SELENIO (D)" sheetId="64" r:id="rId39"/>
    <sheet name="CINC" sheetId="23" r:id="rId40"/>
    <sheet name="CINC (D)" sheetId="65" r:id="rId41"/>
    <sheet name="CLORUROS" sheetId="36" r:id="rId42"/>
    <sheet name="SULFATOS" sheetId="35" r:id="rId43"/>
    <sheet name="N-NITRITO" sheetId="24" r:id="rId44"/>
    <sheet name="N-NITRATO" sheetId="42" r:id="rId45"/>
    <sheet name="FLUORURO" sheetId="46" r:id="rId46"/>
    <sheet name="FOSFORO TOTAL" sheetId="41" r:id="rId47"/>
    <sheet name="FOSFORO DE FOSFATO" sheetId="39" r:id="rId48"/>
    <sheet name="BORO" sheetId="32" r:id="rId49"/>
    <sheet name="DQO" sheetId="44" r:id="rId50"/>
    <sheet name="SILICE" sheetId="45" r:id="rId51"/>
  </sheets>
  <definedNames>
    <definedName name="_xlnm.Print_Area" localSheetId="13">ALUMINIO!$A$1:$G$122</definedName>
    <definedName name="_xlnm.Print_Area" localSheetId="14">'ALUMINIO (D)'!$A$1:$G$122</definedName>
    <definedName name="_xlnm.Print_Area" localSheetId="2">APR!$B$1:$J$43</definedName>
    <definedName name="_xlnm.Print_Area" localSheetId="15">ARSENICO!$A$1:$G$123</definedName>
    <definedName name="_xlnm.Print_Area" localSheetId="16">'ARSENICO (D)'!$A$1:$G$123</definedName>
    <definedName name="_xlnm.Print_Area" localSheetId="48">BORO!$A$1:$G$132</definedName>
    <definedName name="_xlnm.Print_Area" localSheetId="17">CADMIO!$A$1:$G$123</definedName>
    <definedName name="_xlnm.Print_Area" localSheetId="18">'CADMIO (D)'!$A$1:$G$123</definedName>
    <definedName name="_xlnm.Print_Area" localSheetId="3">CALCIO!$A$1:$G$122</definedName>
    <definedName name="_xlnm.Print_Area" localSheetId="4">'CALCIO (D)'!$A$1:$G$122</definedName>
    <definedName name="_xlnm.Print_Area" localSheetId="39">CINC!$A$1:$G$123</definedName>
    <definedName name="_xlnm.Print_Area" localSheetId="40">'CINC (D)'!$A$1:$G$123</definedName>
    <definedName name="_xlnm.Print_Area" localSheetId="41">CLORUROS!$A$1:$H$88</definedName>
    <definedName name="_xlnm.Print_Area" localSheetId="19">COBALTO!$A$1:$G$123</definedName>
    <definedName name="_xlnm.Print_Area" localSheetId="20">'COBALTO (D)'!$A$1:$G$123</definedName>
    <definedName name="_xlnm.Print_Area" localSheetId="23">COBRE!$A$1:$G$123</definedName>
    <definedName name="_xlnm.Print_Area" localSheetId="24">'COBRE (D)'!$A$1:$G$123</definedName>
    <definedName name="_xlnm.Print_Area" localSheetId="21">CROMO!$A$1:$G$122</definedName>
    <definedName name="_xlnm.Print_Area" localSheetId="22">'CROMO (D)'!$A$1:$G$122</definedName>
    <definedName name="_xlnm.Print_Area" localSheetId="49">DQO!$A$1:$G$122</definedName>
    <definedName name="_xlnm.Print_Area" localSheetId="45">FLUORURO!$A$1:$H$132</definedName>
    <definedName name="_xlnm.Print_Area" localSheetId="47">'FOSFORO DE FOSFATO'!$A$1:$G$132</definedName>
    <definedName name="_xlnm.Print_Area" localSheetId="46">'FOSFORO TOTAL'!$A$1:$G$124</definedName>
    <definedName name="_xlnm.Print_Area" localSheetId="25">HIERRO!$A$1:$G$123</definedName>
    <definedName name="_xlnm.Print_Area" localSheetId="26">'HIERRO (D)'!$A$1:$G$123</definedName>
    <definedName name="_xlnm.Print_Area" localSheetId="0">INFORME!$A$1:$CK$45</definedName>
    <definedName name="_xlnm.Print_Area" localSheetId="1">'INFORME (2)'!$A$1:$CK$45</definedName>
    <definedName name="_xlnm.Print_Area" localSheetId="5">MAGNESIO!$A$1:$G$123</definedName>
    <definedName name="_xlnm.Print_Area" localSheetId="6">'MAGNESIO (D)'!$A$1:$G$123</definedName>
    <definedName name="_xlnm.Print_Area" localSheetId="29">MANGANESO!$A$1:$G$122</definedName>
    <definedName name="_xlnm.Print_Area" localSheetId="30">'MANGANESO (D)'!$A$1:$G$122</definedName>
    <definedName name="_xlnm.Print_Area" localSheetId="27">MERCURIO!$A$1:$G$123</definedName>
    <definedName name="_xlnm.Print_Area" localSheetId="28">'MERCURIO (D)'!$A$1:$G$123</definedName>
    <definedName name="_xlnm.Print_Area" localSheetId="31">MOLIBDENO!$A$1:$G$123</definedName>
    <definedName name="_xlnm.Print_Area" localSheetId="32">'MOLIBDENO (D)'!$A$1:$G$123</definedName>
    <definedName name="_xlnm.Print_Area" localSheetId="33">NIQUEL!$A$1:$I$123</definedName>
    <definedName name="_xlnm.Print_Area" localSheetId="34">'NIQUEL (D)'!$A$1:$I$123</definedName>
    <definedName name="_xlnm.Print_Area" localSheetId="44">'N-NITRATO'!$A$1:$G$131</definedName>
    <definedName name="_xlnm.Print_Area" localSheetId="43">'N-NITRITO'!$A$1:$G$132</definedName>
    <definedName name="_xlnm.Print_Area" localSheetId="11">PLATA!$A$1:$G$123</definedName>
    <definedName name="_xlnm.Print_Area" localSheetId="12">'PLATA (D)'!$A$1:$G$123</definedName>
    <definedName name="_xlnm.Print_Area" localSheetId="35">PLOMO!$A$1:$G$123</definedName>
    <definedName name="_xlnm.Print_Area" localSheetId="36">'PLOMO (D)'!$A$1:$G$123</definedName>
    <definedName name="_xlnm.Print_Area" localSheetId="7">POTASIO!$A$1:$G$123</definedName>
    <definedName name="_xlnm.Print_Area" localSheetId="8">'POTASIO (D)'!$A$1:$G$123</definedName>
    <definedName name="_xlnm.Print_Area" localSheetId="37">SELENIO!$A$1:$G$123</definedName>
    <definedName name="_xlnm.Print_Area" localSheetId="38">'SELENIO (D)'!$A$1:$G$123</definedName>
    <definedName name="_xlnm.Print_Area" localSheetId="50">SILICE!$A$1:$I$122</definedName>
    <definedName name="_xlnm.Print_Area" localSheetId="9">SODIO!$A$1:$G$123</definedName>
    <definedName name="_xlnm.Print_Area" localSheetId="10">'SODIO (D)'!$A$1:$G$123</definedName>
    <definedName name="_xlnm.Print_Area" localSheetId="42">SULFATOS!$A$1:$G$107</definedName>
    <definedName name="Z_F8B21D77_26F0_4942_88CB_572D800396DE_.wvu.PrintArea" localSheetId="13" hidden="1">ALUMINIO!$A$1:$E$84</definedName>
    <definedName name="Z_F8B21D77_26F0_4942_88CB_572D800396DE_.wvu.PrintArea" localSheetId="14" hidden="1">'ALUMINIO (D)'!$A$1:$E$84</definedName>
    <definedName name="Z_F8B21D77_26F0_4942_88CB_572D800396DE_.wvu.PrintArea" localSheetId="15" hidden="1">ARSENICO!$A$1:$E$120</definedName>
    <definedName name="Z_F8B21D77_26F0_4942_88CB_572D800396DE_.wvu.PrintArea" localSheetId="16" hidden="1">'ARSENICO (D)'!$A$1:$E$120</definedName>
    <definedName name="Z_F8B21D77_26F0_4942_88CB_572D800396DE_.wvu.PrintArea" localSheetId="17" hidden="1">CADMIO!$A$1:$E$121</definedName>
    <definedName name="Z_F8B21D77_26F0_4942_88CB_572D800396DE_.wvu.PrintArea" localSheetId="18" hidden="1">'CADMIO (D)'!$A$1:$E$121</definedName>
    <definedName name="Z_F8B21D77_26F0_4942_88CB_572D800396DE_.wvu.PrintArea" localSheetId="3" hidden="1">CALCIO!$A$1:$E$112</definedName>
    <definedName name="Z_F8B21D77_26F0_4942_88CB_572D800396DE_.wvu.PrintArea" localSheetId="4" hidden="1">'CALCIO (D)'!$A$1:$E$112</definedName>
    <definedName name="Z_F8B21D77_26F0_4942_88CB_572D800396DE_.wvu.PrintArea" localSheetId="39" hidden="1">CINC!$A$1:$E$112</definedName>
    <definedName name="Z_F8B21D77_26F0_4942_88CB_572D800396DE_.wvu.PrintArea" localSheetId="40" hidden="1">'CINC (D)'!$A$1:$E$112</definedName>
    <definedName name="Z_F8B21D77_26F0_4942_88CB_572D800396DE_.wvu.PrintArea" localSheetId="19" hidden="1">COBALTO!$A$1:$E$121</definedName>
    <definedName name="Z_F8B21D77_26F0_4942_88CB_572D800396DE_.wvu.PrintArea" localSheetId="20" hidden="1">'COBALTO (D)'!$A$1:$E$121</definedName>
    <definedName name="Z_F8B21D77_26F0_4942_88CB_572D800396DE_.wvu.PrintArea" localSheetId="23" hidden="1">COBRE!$A$1:$E$112</definedName>
    <definedName name="Z_F8B21D77_26F0_4942_88CB_572D800396DE_.wvu.PrintArea" localSheetId="24" hidden="1">'COBRE (D)'!$A$1:$E$112</definedName>
    <definedName name="Z_F8B21D77_26F0_4942_88CB_572D800396DE_.wvu.PrintArea" localSheetId="21" hidden="1">CROMO!$A$1:$E$84</definedName>
    <definedName name="Z_F8B21D77_26F0_4942_88CB_572D800396DE_.wvu.PrintArea" localSheetId="22" hidden="1">'CROMO (D)'!$A$1:$E$84</definedName>
    <definedName name="Z_F8B21D77_26F0_4942_88CB_572D800396DE_.wvu.PrintArea" localSheetId="49" hidden="1">DQO!$A$1:$E$83</definedName>
    <definedName name="Z_F8B21D77_26F0_4942_88CB_572D800396DE_.wvu.PrintArea" localSheetId="45" hidden="1">FLUORURO!$A$1:$E$89</definedName>
    <definedName name="Z_F8B21D77_26F0_4942_88CB_572D800396DE_.wvu.PrintArea" localSheetId="47" hidden="1">'FOSFORO DE FOSFATO'!$A$1:$E$116</definedName>
    <definedName name="Z_F8B21D77_26F0_4942_88CB_572D800396DE_.wvu.PrintArea" localSheetId="46" hidden="1">'FOSFORO TOTAL'!$A$1:$E$85</definedName>
    <definedName name="Z_F8B21D77_26F0_4942_88CB_572D800396DE_.wvu.PrintArea" localSheetId="25" hidden="1">HIERRO!$A$1:$E$112</definedName>
    <definedName name="Z_F8B21D77_26F0_4942_88CB_572D800396DE_.wvu.PrintArea" localSheetId="26" hidden="1">'HIERRO (D)'!$A$1:$E$112</definedName>
    <definedName name="Z_F8B21D77_26F0_4942_88CB_572D800396DE_.wvu.PrintArea" localSheetId="5" hidden="1">MAGNESIO!$A$1:$E$112</definedName>
    <definedName name="Z_F8B21D77_26F0_4942_88CB_572D800396DE_.wvu.PrintArea" localSheetId="6" hidden="1">'MAGNESIO (D)'!$A$1:$E$112</definedName>
    <definedName name="Z_F8B21D77_26F0_4942_88CB_572D800396DE_.wvu.PrintArea" localSheetId="27" hidden="1">MERCURIO!$A$1:$E$112</definedName>
    <definedName name="Z_F8B21D77_26F0_4942_88CB_572D800396DE_.wvu.PrintArea" localSheetId="28" hidden="1">'MERCURIO (D)'!$A$1:$E$112</definedName>
    <definedName name="Z_F8B21D77_26F0_4942_88CB_572D800396DE_.wvu.PrintArea" localSheetId="44" hidden="1">'N-NITRATO'!$A$1:$E$89</definedName>
    <definedName name="Z_F8B21D77_26F0_4942_88CB_572D800396DE_.wvu.PrintArea" localSheetId="43" hidden="1">'N-NITRITO'!$A$1:$E$89</definedName>
    <definedName name="Z_F8B21D77_26F0_4942_88CB_572D800396DE_.wvu.PrintArea" localSheetId="35" hidden="1">PLOMO!$A$1:$E$112</definedName>
    <definedName name="Z_F8B21D77_26F0_4942_88CB_572D800396DE_.wvu.PrintArea" localSheetId="36" hidden="1">'PLOMO (D)'!$A$1:$E$112</definedName>
    <definedName name="Z_F8B21D77_26F0_4942_88CB_572D800396DE_.wvu.PrintArea" localSheetId="37" hidden="1">SELENIO!$A$1:$E$112</definedName>
    <definedName name="Z_F8B21D77_26F0_4942_88CB_572D800396DE_.wvu.PrintArea" localSheetId="38" hidden="1">'SELENIO (D)'!$A$1:$E$112</definedName>
    <definedName name="Z_F8B21D77_26F0_4942_88CB_572D800396DE_.wvu.PrintArea" localSheetId="50" hidden="1">SILICE!$A$1:$G$83</definedName>
    <definedName name="Z_F8B21D77_26F0_4942_88CB_572D800396DE_.wvu.PrintArea" localSheetId="9" hidden="1">SODIO!$A$1:$E$111</definedName>
    <definedName name="Z_F8B21D77_26F0_4942_88CB_572D800396DE_.wvu.PrintArea" localSheetId="10" hidden="1">'SODIO (D)'!$A$1:$E$111</definedName>
  </definedNames>
  <calcPr calcId="191028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90" i="67" l="1"/>
  <c r="BC90" i="67"/>
  <c r="BA90" i="67"/>
  <c r="AY90" i="67"/>
  <c r="AW90" i="67"/>
  <c r="AU90" i="67"/>
  <c r="AS90" i="67"/>
  <c r="AQ90" i="67"/>
  <c r="AO90" i="67"/>
  <c r="AM90" i="67"/>
  <c r="AJ90" i="67"/>
  <c r="AH90" i="67"/>
  <c r="AF90" i="67"/>
  <c r="AD90" i="67"/>
  <c r="AB90" i="67"/>
  <c r="Z90" i="67"/>
  <c r="X90" i="67"/>
  <c r="V90" i="67"/>
  <c r="T90" i="67"/>
  <c r="R90" i="67"/>
  <c r="O90" i="67"/>
  <c r="M90" i="67"/>
  <c r="K90" i="67"/>
  <c r="BE89" i="67"/>
  <c r="BC89" i="67"/>
  <c r="BA89" i="67"/>
  <c r="AY89" i="67"/>
  <c r="AW89" i="67"/>
  <c r="AU89" i="67"/>
  <c r="AS89" i="67"/>
  <c r="AQ89" i="67"/>
  <c r="AO89" i="67"/>
  <c r="AM89" i="67"/>
  <c r="AJ89" i="67"/>
  <c r="AH89" i="67"/>
  <c r="AF89" i="67"/>
  <c r="AD89" i="67"/>
  <c r="AB89" i="67"/>
  <c r="Z89" i="67"/>
  <c r="X89" i="67"/>
  <c r="V89" i="67"/>
  <c r="T89" i="67"/>
  <c r="R89" i="67"/>
  <c r="O89" i="67"/>
  <c r="M89" i="67"/>
  <c r="K89" i="67"/>
  <c r="AL88" i="67"/>
  <c r="Q88" i="67"/>
  <c r="AL87" i="67"/>
  <c r="Q87" i="67"/>
  <c r="AL86" i="67"/>
  <c r="Q86" i="67"/>
  <c r="AL85" i="67"/>
  <c r="Q85" i="67"/>
  <c r="AL84" i="67"/>
  <c r="Q84" i="67"/>
  <c r="AL83" i="67"/>
  <c r="Q83" i="67"/>
  <c r="AL82" i="67"/>
  <c r="Q82" i="67"/>
  <c r="AL81" i="67"/>
  <c r="Q81" i="67"/>
  <c r="AL80" i="67"/>
  <c r="Q80" i="67"/>
  <c r="AL79" i="67"/>
  <c r="Q79" i="67"/>
  <c r="AL78" i="67"/>
  <c r="Q78" i="67"/>
  <c r="AL77" i="67"/>
  <c r="Q77" i="67"/>
  <c r="AL76" i="67"/>
  <c r="Q76" i="67"/>
  <c r="AL75" i="67"/>
  <c r="Q75" i="67"/>
  <c r="AL74" i="67"/>
  <c r="Q74" i="67"/>
  <c r="AL73" i="67"/>
  <c r="Q73" i="67"/>
  <c r="AL72" i="67"/>
  <c r="Q72" i="67"/>
  <c r="AL71" i="67"/>
  <c r="Q71" i="67"/>
  <c r="AL70" i="67"/>
  <c r="Q70" i="67"/>
  <c r="AL69" i="67"/>
  <c r="Q69" i="67"/>
  <c r="AL68" i="67"/>
  <c r="Q68" i="67"/>
  <c r="AL67" i="67"/>
  <c r="Q67" i="67"/>
  <c r="AL66" i="67"/>
  <c r="Q66" i="67"/>
  <c r="AL65" i="67"/>
  <c r="Q65" i="67"/>
  <c r="AL64" i="67"/>
  <c r="Q64" i="67"/>
  <c r="BE63" i="67"/>
  <c r="BC63" i="67"/>
  <c r="BA63" i="67"/>
  <c r="AY63" i="67"/>
  <c r="AW63" i="67"/>
  <c r="AU63" i="67"/>
  <c r="AS63" i="67"/>
  <c r="AQ63" i="67"/>
  <c r="AO63" i="67"/>
  <c r="AM63" i="67"/>
  <c r="AJ63" i="67"/>
  <c r="AH63" i="67"/>
  <c r="AF63" i="67"/>
  <c r="AD63" i="67"/>
  <c r="AB63" i="67"/>
  <c r="Z63" i="67"/>
  <c r="X63" i="67"/>
  <c r="V63" i="67"/>
  <c r="T63" i="67"/>
  <c r="R63" i="67"/>
  <c r="O63" i="67"/>
  <c r="M63" i="67"/>
  <c r="K63" i="67"/>
  <c r="AJ62" i="67"/>
  <c r="AH62" i="67"/>
  <c r="AF62" i="67"/>
  <c r="AD62" i="67"/>
  <c r="AB62" i="67"/>
  <c r="Z62" i="67"/>
  <c r="X62" i="67"/>
  <c r="V62" i="67"/>
  <c r="T62" i="67"/>
  <c r="R62" i="67"/>
  <c r="O62" i="67"/>
  <c r="M62" i="67"/>
  <c r="K62" i="67"/>
  <c r="AJ61" i="67"/>
  <c r="AH61" i="67"/>
  <c r="AF61" i="67"/>
  <c r="AD61" i="67"/>
  <c r="AB61" i="67"/>
  <c r="Z61" i="67"/>
  <c r="X61" i="67"/>
  <c r="V61" i="67"/>
  <c r="T61" i="67"/>
  <c r="R61" i="67"/>
  <c r="AO59" i="67"/>
  <c r="AB59" i="67"/>
  <c r="D59" i="67"/>
  <c r="R59" i="67" s="1"/>
  <c r="AO58" i="67"/>
  <c r="AB58" i="67"/>
  <c r="D58" i="67"/>
  <c r="R58" i="67" s="1"/>
  <c r="AO57" i="67"/>
  <c r="AB57" i="67"/>
  <c r="D57" i="67"/>
  <c r="R57" i="67" s="1"/>
  <c r="AO56" i="67"/>
  <c r="AB56" i="67"/>
  <c r="D56" i="67"/>
  <c r="R56" i="67" s="1"/>
  <c r="AO55" i="67"/>
  <c r="AB55" i="67"/>
  <c r="D55" i="67"/>
  <c r="R55" i="67" s="1"/>
  <c r="BE44" i="67"/>
  <c r="AQ44" i="67"/>
  <c r="AO44" i="67"/>
  <c r="AM44" i="67"/>
  <c r="BE43" i="67"/>
  <c r="AQ43" i="67"/>
  <c r="AO43" i="67"/>
  <c r="AM43" i="67"/>
  <c r="AL18" i="67"/>
  <c r="Q18" i="67"/>
  <c r="BL13" i="67"/>
  <c r="AO13" i="67"/>
  <c r="T13" i="67"/>
  <c r="BL12" i="67"/>
  <c r="AO12" i="67"/>
  <c r="T12" i="67"/>
  <c r="BL11" i="67"/>
  <c r="AO11" i="67"/>
  <c r="T11" i="67"/>
  <c r="BL10" i="67"/>
  <c r="AO10" i="67"/>
  <c r="T10" i="67"/>
  <c r="BL9" i="67"/>
  <c r="AO9" i="67"/>
  <c r="T9" i="67"/>
  <c r="BE63" i="1" l="1"/>
  <c r="AO63" i="1"/>
  <c r="AQ63" i="1"/>
  <c r="AS63" i="1"/>
  <c r="AU63" i="1"/>
  <c r="AW63" i="1"/>
  <c r="AY63" i="1"/>
  <c r="BA63" i="1"/>
  <c r="BC63" i="1"/>
  <c r="AM63" i="1"/>
  <c r="F31" i="66" l="1"/>
  <c r="E31" i="66"/>
  <c r="C8" i="66"/>
  <c r="C9" i="66"/>
  <c r="F15" i="66"/>
  <c r="F14" i="66"/>
  <c r="F13" i="66"/>
  <c r="F29" i="66"/>
  <c r="E29" i="66"/>
  <c r="F28" i="66"/>
  <c r="E28" i="66"/>
  <c r="F26" i="66"/>
  <c r="E26" i="66"/>
  <c r="F25" i="66"/>
  <c r="E25" i="66"/>
  <c r="F24" i="66"/>
  <c r="E24" i="66"/>
  <c r="F23" i="66" l="1"/>
  <c r="E23" i="66"/>
  <c r="F21" i="66" l="1"/>
  <c r="E21" i="66"/>
  <c r="F20" i="66"/>
  <c r="E20" i="66"/>
  <c r="F19" i="66"/>
  <c r="G19" i="66" s="1"/>
  <c r="E19" i="66"/>
  <c r="F18" i="66"/>
  <c r="E18" i="66"/>
  <c r="C34" i="66"/>
  <c r="C33" i="66"/>
  <c r="C32" i="66"/>
  <c r="C22" i="66"/>
  <c r="C17" i="66"/>
  <c r="C16" i="66"/>
  <c r="G14" i="66"/>
  <c r="G31" i="66"/>
  <c r="G29" i="66"/>
  <c r="G28" i="66"/>
  <c r="G26" i="66"/>
  <c r="G25" i="66"/>
  <c r="G24" i="66"/>
  <c r="G23" i="66"/>
  <c r="K89" i="1" l="1"/>
  <c r="AY90" i="1" l="1"/>
  <c r="AY89" i="1"/>
  <c r="AU90" i="1"/>
  <c r="AU89" i="1"/>
  <c r="AQ90" i="1"/>
  <c r="AQ89" i="1"/>
  <c r="AQ43" i="1"/>
  <c r="E107" i="23"/>
  <c r="E119" i="22"/>
  <c r="E113" i="22"/>
  <c r="E107" i="22"/>
  <c r="E107" i="62"/>
  <c r="E107" i="33"/>
  <c r="E107" i="16"/>
  <c r="E119" i="15"/>
  <c r="E107" i="15"/>
  <c r="E113" i="11"/>
  <c r="E119" i="11"/>
  <c r="E15" i="10"/>
  <c r="E14" i="10"/>
  <c r="E44" i="10" s="1"/>
  <c r="E119" i="10"/>
  <c r="E15" i="9"/>
  <c r="E14" i="9"/>
  <c r="E119" i="9"/>
  <c r="E113" i="9"/>
  <c r="E107" i="9"/>
  <c r="E107" i="51"/>
  <c r="E15" i="34"/>
  <c r="E14" i="34"/>
  <c r="E45" i="34" s="1"/>
  <c r="E119" i="34"/>
  <c r="E113" i="34"/>
  <c r="E15" i="50"/>
  <c r="E14" i="50"/>
  <c r="E119" i="50"/>
  <c r="E15" i="6"/>
  <c r="E14" i="6"/>
  <c r="E107" i="6"/>
  <c r="E119" i="37"/>
  <c r="E15" i="37"/>
  <c r="E14" i="37"/>
  <c r="E113" i="37"/>
  <c r="E107" i="37"/>
  <c r="E15" i="5"/>
  <c r="E14" i="5"/>
  <c r="E114" i="5"/>
  <c r="E15" i="4"/>
  <c r="E14" i="4"/>
  <c r="E107" i="4"/>
  <c r="E113" i="4"/>
  <c r="AB89" i="1"/>
  <c r="AD89" i="1"/>
  <c r="AF89" i="1"/>
  <c r="AH89" i="1"/>
  <c r="AJ89" i="1"/>
  <c r="AB90" i="1"/>
  <c r="AD90" i="1"/>
  <c r="AF90" i="1"/>
  <c r="AH90" i="1"/>
  <c r="AJ90" i="1"/>
  <c r="Z90" i="1"/>
  <c r="Z89" i="1"/>
  <c r="M89" i="1"/>
  <c r="O89" i="1"/>
  <c r="K90" i="1"/>
  <c r="M90" i="1"/>
  <c r="O90" i="1"/>
  <c r="E15" i="65"/>
  <c r="E14" i="65"/>
  <c r="E15" i="64"/>
  <c r="E14" i="64"/>
  <c r="E17" i="64" s="1"/>
  <c r="E74" i="64"/>
  <c r="E15" i="63"/>
  <c r="E14" i="63"/>
  <c r="E15" i="62"/>
  <c r="F14" i="62"/>
  <c r="F16" i="62"/>
  <c r="E58" i="63"/>
  <c r="E15" i="61"/>
  <c r="E14" i="61"/>
  <c r="E72" i="61"/>
  <c r="E40" i="61"/>
  <c r="E42" i="61"/>
  <c r="E15" i="60"/>
  <c r="E14" i="60"/>
  <c r="E41" i="60"/>
  <c r="E43" i="60"/>
  <c r="E15" i="59"/>
  <c r="E14" i="59"/>
  <c r="E18" i="59" s="1"/>
  <c r="E46" i="59"/>
  <c r="E15" i="58"/>
  <c r="E14" i="58"/>
  <c r="E78" i="58"/>
  <c r="E15" i="57"/>
  <c r="E14" i="57"/>
  <c r="E52" i="57"/>
  <c r="E56" i="57"/>
  <c r="E15" i="56"/>
  <c r="E14" i="56"/>
  <c r="E121" i="56" s="1"/>
  <c r="E15" i="55"/>
  <c r="E14" i="55"/>
  <c r="E15" i="54"/>
  <c r="E14" i="54"/>
  <c r="C103" i="54" s="1"/>
  <c r="E45" i="54"/>
  <c r="E49" i="54"/>
  <c r="E15" i="53"/>
  <c r="E14" i="53"/>
  <c r="E49" i="53"/>
  <c r="E57" i="53"/>
  <c r="E15" i="52"/>
  <c r="E14" i="52"/>
  <c r="E67" i="52"/>
  <c r="AB56" i="1"/>
  <c r="AB57" i="1"/>
  <c r="AB58" i="1"/>
  <c r="AB59" i="1"/>
  <c r="AB55" i="1"/>
  <c r="AJ63" i="1"/>
  <c r="AJ62" i="1"/>
  <c r="C31" i="66" s="1"/>
  <c r="AJ61" i="1"/>
  <c r="AH63" i="1"/>
  <c r="AH62" i="1"/>
  <c r="C29" i="66" s="1"/>
  <c r="AH61" i="1"/>
  <c r="AF63" i="1"/>
  <c r="AF62" i="1"/>
  <c r="AF61" i="1"/>
  <c r="AD63" i="1"/>
  <c r="AD62" i="1"/>
  <c r="AD61" i="1"/>
  <c r="AB63" i="1"/>
  <c r="AB62" i="1"/>
  <c r="C28" i="66" s="1"/>
  <c r="AB61" i="1"/>
  <c r="Z62" i="1"/>
  <c r="C26" i="66" s="1"/>
  <c r="Z63" i="1"/>
  <c r="Z61" i="1"/>
  <c r="E15" i="23"/>
  <c r="E14" i="23"/>
  <c r="C101" i="23" s="1"/>
  <c r="E101" i="23" s="1"/>
  <c r="E119" i="65"/>
  <c r="E113" i="65"/>
  <c r="E107" i="65"/>
  <c r="E109" i="65"/>
  <c r="C101" i="65"/>
  <c r="E101" i="65" s="1"/>
  <c r="D100" i="65"/>
  <c r="D99" i="65"/>
  <c r="D98" i="65"/>
  <c r="D97" i="65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E16" i="65"/>
  <c r="E13" i="65"/>
  <c r="B7" i="65"/>
  <c r="E15" i="22"/>
  <c r="E14" i="22"/>
  <c r="E107" i="64"/>
  <c r="E113" i="64"/>
  <c r="E119" i="64"/>
  <c r="E109" i="64"/>
  <c r="C104" i="64"/>
  <c r="E104" i="64" s="1"/>
  <c r="D100" i="64"/>
  <c r="D99" i="64"/>
  <c r="C98" i="64"/>
  <c r="D98" i="64"/>
  <c r="D97" i="64"/>
  <c r="C93" i="64"/>
  <c r="E93" i="64" s="1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E16" i="64"/>
  <c r="E13" i="64"/>
  <c r="B7" i="64"/>
  <c r="E15" i="21"/>
  <c r="E14" i="21"/>
  <c r="E119" i="63"/>
  <c r="E113" i="63"/>
  <c r="E107" i="63"/>
  <c r="E109" i="63"/>
  <c r="D100" i="63"/>
  <c r="C99" i="63"/>
  <c r="D99" i="63"/>
  <c r="C98" i="63"/>
  <c r="D98" i="63"/>
  <c r="D97" i="63"/>
  <c r="A83" i="63"/>
  <c r="A82" i="63"/>
  <c r="A81" i="63"/>
  <c r="A80" i="63"/>
  <c r="A79" i="63"/>
  <c r="A78" i="63"/>
  <c r="A77" i="63"/>
  <c r="A76" i="63"/>
  <c r="A75" i="63"/>
  <c r="A74" i="63"/>
  <c r="A73" i="63"/>
  <c r="A72" i="63"/>
  <c r="A71" i="63"/>
  <c r="A70" i="63"/>
  <c r="A69" i="63"/>
  <c r="A68" i="63"/>
  <c r="A67" i="63"/>
  <c r="A66" i="63"/>
  <c r="A65" i="63"/>
  <c r="A64" i="63"/>
  <c r="A63" i="63"/>
  <c r="A62" i="63"/>
  <c r="A61" i="63"/>
  <c r="A60" i="63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E16" i="63"/>
  <c r="E13" i="63"/>
  <c r="B7" i="63"/>
  <c r="E15" i="31"/>
  <c r="F16" i="31"/>
  <c r="F14" i="31"/>
  <c r="E14" i="31"/>
  <c r="C101" i="31" s="1"/>
  <c r="E101" i="31" s="1"/>
  <c r="E113" i="62"/>
  <c r="E119" i="62"/>
  <c r="D100" i="62"/>
  <c r="D99" i="62"/>
  <c r="D98" i="62"/>
  <c r="D97" i="62"/>
  <c r="A83" i="62"/>
  <c r="A82" i="62"/>
  <c r="A81" i="62"/>
  <c r="A80" i="62"/>
  <c r="A79" i="62"/>
  <c r="A78" i="62"/>
  <c r="A77" i="62"/>
  <c r="A76" i="62"/>
  <c r="A75" i="62"/>
  <c r="A74" i="62"/>
  <c r="A73" i="62"/>
  <c r="A72" i="62"/>
  <c r="A71" i="62"/>
  <c r="A70" i="62"/>
  <c r="A69" i="62"/>
  <c r="A68" i="62"/>
  <c r="A67" i="62"/>
  <c r="A66" i="62"/>
  <c r="A65" i="62"/>
  <c r="A64" i="62"/>
  <c r="A63" i="62"/>
  <c r="A62" i="62"/>
  <c r="A61" i="62"/>
  <c r="A60" i="62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G16" i="62"/>
  <c r="G14" i="62"/>
  <c r="E13" i="62"/>
  <c r="B7" i="62"/>
  <c r="E15" i="30"/>
  <c r="E14" i="30"/>
  <c r="E47" i="30" s="1"/>
  <c r="E119" i="61"/>
  <c r="E113" i="61"/>
  <c r="E107" i="61"/>
  <c r="E120" i="61"/>
  <c r="F120" i="61" s="1"/>
  <c r="C104" i="61"/>
  <c r="E104" i="61" s="1"/>
  <c r="C102" i="61"/>
  <c r="E102" i="61" s="1"/>
  <c r="D97" i="61"/>
  <c r="A83" i="61"/>
  <c r="A82" i="61"/>
  <c r="A81" i="61"/>
  <c r="A80" i="61"/>
  <c r="A79" i="61"/>
  <c r="A78" i="61"/>
  <c r="A77" i="61"/>
  <c r="A76" i="61"/>
  <c r="A75" i="61"/>
  <c r="A74" i="61"/>
  <c r="A73" i="61"/>
  <c r="A72" i="61"/>
  <c r="A71" i="61"/>
  <c r="A70" i="61"/>
  <c r="A69" i="61"/>
  <c r="A68" i="61"/>
  <c r="A67" i="61"/>
  <c r="A66" i="61"/>
  <c r="A65" i="61"/>
  <c r="A64" i="61"/>
  <c r="A63" i="61"/>
  <c r="A62" i="61"/>
  <c r="A61" i="61"/>
  <c r="A60" i="61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E16" i="61"/>
  <c r="E13" i="61"/>
  <c r="B7" i="61"/>
  <c r="E119" i="60"/>
  <c r="E113" i="60"/>
  <c r="E107" i="60"/>
  <c r="E15" i="33"/>
  <c r="E14" i="33"/>
  <c r="C94" i="33" s="1"/>
  <c r="E94" i="33" s="1"/>
  <c r="E47" i="33"/>
  <c r="E51" i="33"/>
  <c r="E73" i="33"/>
  <c r="E115" i="60"/>
  <c r="F115" i="60" s="1"/>
  <c r="D100" i="60"/>
  <c r="D99" i="60"/>
  <c r="C98" i="60"/>
  <c r="D98" i="60"/>
  <c r="C97" i="60"/>
  <c r="D97" i="60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E16" i="60"/>
  <c r="E13" i="60"/>
  <c r="B7" i="60"/>
  <c r="E15" i="17"/>
  <c r="E14" i="17"/>
  <c r="E120" i="59"/>
  <c r="E119" i="59"/>
  <c r="E113" i="59"/>
  <c r="E107" i="59"/>
  <c r="D100" i="59"/>
  <c r="D99" i="59"/>
  <c r="D98" i="59"/>
  <c r="D97" i="59"/>
  <c r="C96" i="59"/>
  <c r="E96" i="59" s="1"/>
  <c r="A83" i="59"/>
  <c r="A82" i="59"/>
  <c r="A81" i="59"/>
  <c r="A80" i="59"/>
  <c r="A79" i="59"/>
  <c r="A78" i="59"/>
  <c r="A77" i="59"/>
  <c r="A76" i="59"/>
  <c r="A75" i="59"/>
  <c r="A74" i="59"/>
  <c r="A73" i="59"/>
  <c r="A72" i="59"/>
  <c r="A71" i="59"/>
  <c r="A70" i="59"/>
  <c r="A69" i="59"/>
  <c r="A68" i="59"/>
  <c r="A67" i="59"/>
  <c r="A66" i="59"/>
  <c r="A65" i="59"/>
  <c r="A64" i="59"/>
  <c r="A63" i="59"/>
  <c r="A62" i="59"/>
  <c r="A61" i="59"/>
  <c r="A60" i="59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E17" i="59"/>
  <c r="E16" i="59"/>
  <c r="B7" i="59"/>
  <c r="E107" i="58"/>
  <c r="E113" i="58"/>
  <c r="E119" i="58"/>
  <c r="D100" i="58"/>
  <c r="D99" i="58"/>
  <c r="C98" i="58"/>
  <c r="D98" i="58"/>
  <c r="D97" i="58"/>
  <c r="C95" i="58"/>
  <c r="E95" i="58" s="1"/>
  <c r="C94" i="58"/>
  <c r="E94" i="58" s="1"/>
  <c r="C93" i="58"/>
  <c r="E93" i="58" s="1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E16" i="58"/>
  <c r="E13" i="58"/>
  <c r="B7" i="58"/>
  <c r="E15" i="15"/>
  <c r="E14" i="15"/>
  <c r="E107" i="57"/>
  <c r="E113" i="57"/>
  <c r="E119" i="57"/>
  <c r="E108" i="57"/>
  <c r="F108" i="57" s="1"/>
  <c r="E109" i="57"/>
  <c r="G108" i="57" s="1"/>
  <c r="C104" i="57"/>
  <c r="E104" i="57" s="1"/>
  <c r="C102" i="57"/>
  <c r="E102" i="57" s="1"/>
  <c r="C101" i="57"/>
  <c r="E101" i="57" s="1"/>
  <c r="C100" i="57"/>
  <c r="D100" i="57"/>
  <c r="C99" i="57"/>
  <c r="D99" i="57"/>
  <c r="D98" i="57"/>
  <c r="D97" i="57"/>
  <c r="C91" i="57"/>
  <c r="E91" i="57" s="1"/>
  <c r="C90" i="57"/>
  <c r="E90" i="57" s="1"/>
  <c r="A83" i="57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E16" i="57"/>
  <c r="E13" i="57"/>
  <c r="B7" i="57"/>
  <c r="E15" i="14"/>
  <c r="E14" i="14"/>
  <c r="D100" i="14"/>
  <c r="E107" i="56"/>
  <c r="E113" i="56"/>
  <c r="E119" i="56"/>
  <c r="D100" i="56"/>
  <c r="D99" i="56"/>
  <c r="D98" i="56"/>
  <c r="D97" i="56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E16" i="56"/>
  <c r="E13" i="56"/>
  <c r="B7" i="56"/>
  <c r="E107" i="55"/>
  <c r="E113" i="55"/>
  <c r="E119" i="55"/>
  <c r="D100" i="55"/>
  <c r="D99" i="55"/>
  <c r="D98" i="55"/>
  <c r="D97" i="55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E16" i="55"/>
  <c r="E13" i="55"/>
  <c r="B7" i="55"/>
  <c r="E107" i="54"/>
  <c r="E113" i="54"/>
  <c r="E119" i="54"/>
  <c r="E115" i="54"/>
  <c r="E109" i="54"/>
  <c r="F109" i="54" s="1"/>
  <c r="D103" i="54"/>
  <c r="D102" i="54"/>
  <c r="D101" i="54"/>
  <c r="D100" i="54"/>
  <c r="D99" i="54"/>
  <c r="D98" i="54"/>
  <c r="C97" i="54"/>
  <c r="D97" i="54"/>
  <c r="C95" i="54"/>
  <c r="E95" i="54" s="1"/>
  <c r="C91" i="54"/>
  <c r="E91" i="54" s="1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E17" i="54"/>
  <c r="E16" i="54"/>
  <c r="E13" i="54"/>
  <c r="B7" i="54"/>
  <c r="E107" i="53"/>
  <c r="E113" i="53"/>
  <c r="E119" i="53"/>
  <c r="E120" i="53"/>
  <c r="E115" i="53"/>
  <c r="F115" i="53" s="1"/>
  <c r="E109" i="53"/>
  <c r="D97" i="53"/>
  <c r="D101" i="53"/>
  <c r="D98" i="53"/>
  <c r="C96" i="53"/>
  <c r="E96" i="53" s="1"/>
  <c r="C94" i="53"/>
  <c r="E94" i="53" s="1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A67" i="53"/>
  <c r="A66" i="53"/>
  <c r="A65" i="53"/>
  <c r="A64" i="53"/>
  <c r="A63" i="53"/>
  <c r="A62" i="53"/>
  <c r="A61" i="53"/>
  <c r="A60" i="53"/>
  <c r="A59" i="53"/>
  <c r="A58" i="53"/>
  <c r="A57" i="53"/>
  <c r="A56" i="53"/>
  <c r="A55" i="53"/>
  <c r="A54" i="53"/>
  <c r="A53" i="53"/>
  <c r="A52" i="53"/>
  <c r="A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E17" i="53"/>
  <c r="E16" i="53"/>
  <c r="E13" i="53"/>
  <c r="B7" i="53"/>
  <c r="E119" i="52"/>
  <c r="E113" i="52"/>
  <c r="E107" i="52"/>
  <c r="C103" i="52"/>
  <c r="E103" i="52" s="1"/>
  <c r="D100" i="52"/>
  <c r="D99" i="52"/>
  <c r="D98" i="52"/>
  <c r="D97" i="52"/>
  <c r="C96" i="52"/>
  <c r="E96" i="52" s="1"/>
  <c r="C95" i="52"/>
  <c r="E95" i="52" s="1"/>
  <c r="C94" i="52"/>
  <c r="E94" i="52"/>
  <c r="C93" i="52"/>
  <c r="E93" i="52" s="1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E18" i="52"/>
  <c r="E17" i="52"/>
  <c r="E16" i="52"/>
  <c r="E13" i="52"/>
  <c r="B7" i="52"/>
  <c r="E15" i="51"/>
  <c r="E14" i="51"/>
  <c r="E60" i="51"/>
  <c r="E62" i="51"/>
  <c r="E63" i="51"/>
  <c r="E66" i="51"/>
  <c r="E68" i="51"/>
  <c r="E70" i="51"/>
  <c r="E72" i="51"/>
  <c r="E76" i="51"/>
  <c r="E78" i="51"/>
  <c r="E79" i="51"/>
  <c r="E80" i="51"/>
  <c r="E83" i="51"/>
  <c r="E35" i="51"/>
  <c r="E37" i="51"/>
  <c r="E38" i="51"/>
  <c r="E40" i="51"/>
  <c r="E41" i="51"/>
  <c r="E42" i="51"/>
  <c r="E43" i="51"/>
  <c r="E45" i="51"/>
  <c r="E47" i="51"/>
  <c r="E49" i="51"/>
  <c r="E50" i="51"/>
  <c r="E51" i="51"/>
  <c r="E53" i="51"/>
  <c r="E55" i="51"/>
  <c r="E56" i="51"/>
  <c r="E57" i="51"/>
  <c r="E58" i="51"/>
  <c r="E119" i="51"/>
  <c r="E113" i="51"/>
  <c r="E121" i="51"/>
  <c r="E114" i="51"/>
  <c r="F114" i="51" s="1"/>
  <c r="E108" i="51"/>
  <c r="F108" i="51" s="1"/>
  <c r="C104" i="51"/>
  <c r="E104" i="51" s="1"/>
  <c r="C101" i="51"/>
  <c r="E101" i="51" s="1"/>
  <c r="D100" i="51"/>
  <c r="C99" i="51"/>
  <c r="D99" i="51"/>
  <c r="E99" i="51" s="1"/>
  <c r="C98" i="51"/>
  <c r="D98" i="51"/>
  <c r="C97" i="51"/>
  <c r="D97" i="51"/>
  <c r="C95" i="51"/>
  <c r="E95" i="51" s="1"/>
  <c r="C94" i="51"/>
  <c r="E94" i="51" s="1"/>
  <c r="C91" i="51"/>
  <c r="E91" i="51" s="1"/>
  <c r="C90" i="51"/>
  <c r="E90" i="51" s="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E18" i="51"/>
  <c r="E17" i="51"/>
  <c r="E16" i="51"/>
  <c r="E13" i="51"/>
  <c r="B7" i="51"/>
  <c r="R89" i="1"/>
  <c r="T89" i="1"/>
  <c r="V89" i="1"/>
  <c r="X89" i="1"/>
  <c r="R90" i="1"/>
  <c r="T90" i="1"/>
  <c r="V90" i="1"/>
  <c r="X90" i="1"/>
  <c r="V62" i="1"/>
  <c r="C24" i="66" s="1"/>
  <c r="X62" i="1"/>
  <c r="C25" i="66" s="1"/>
  <c r="V63" i="1"/>
  <c r="X63" i="1"/>
  <c r="X61" i="1"/>
  <c r="V61" i="1"/>
  <c r="T62" i="1"/>
  <c r="C23" i="66" s="1"/>
  <c r="T63" i="1"/>
  <c r="T61" i="1"/>
  <c r="R62" i="1"/>
  <c r="R63" i="1"/>
  <c r="R61" i="1"/>
  <c r="D59" i="1"/>
  <c r="C10" i="66" s="1"/>
  <c r="D58" i="1"/>
  <c r="R58" i="1" s="1"/>
  <c r="D57" i="1"/>
  <c r="R57" i="1" s="1"/>
  <c r="D56" i="1"/>
  <c r="R56" i="1" s="1"/>
  <c r="D55" i="1"/>
  <c r="I3" i="66" s="1"/>
  <c r="T10" i="1"/>
  <c r="T11" i="1"/>
  <c r="T12" i="1"/>
  <c r="T13" i="1"/>
  <c r="T9" i="1"/>
  <c r="O63" i="1"/>
  <c r="O62" i="1"/>
  <c r="C21" i="66" s="1"/>
  <c r="C20" i="66"/>
  <c r="M63" i="1"/>
  <c r="M62" i="1"/>
  <c r="C19" i="66" s="1"/>
  <c r="K63" i="1"/>
  <c r="K62" i="1"/>
  <c r="C18" i="66" s="1"/>
  <c r="E37" i="50"/>
  <c r="E38" i="50"/>
  <c r="E41" i="50"/>
  <c r="E42" i="50"/>
  <c r="E43" i="50"/>
  <c r="E44" i="50"/>
  <c r="E56" i="50"/>
  <c r="E82" i="50"/>
  <c r="E83" i="50"/>
  <c r="E42" i="6"/>
  <c r="E41" i="6"/>
  <c r="E40" i="6"/>
  <c r="E39" i="6"/>
  <c r="E38" i="6"/>
  <c r="E37" i="6"/>
  <c r="E36" i="6"/>
  <c r="E35" i="6"/>
  <c r="E113" i="50"/>
  <c r="E107" i="50"/>
  <c r="D100" i="50"/>
  <c r="D99" i="50"/>
  <c r="D98" i="50"/>
  <c r="C97" i="50"/>
  <c r="D97" i="50"/>
  <c r="C95" i="50"/>
  <c r="E95" i="50" s="1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E18" i="50"/>
  <c r="E16" i="50"/>
  <c r="B7" i="50"/>
  <c r="E15" i="49"/>
  <c r="E14" i="49"/>
  <c r="E80" i="49"/>
  <c r="E119" i="49"/>
  <c r="E113" i="49"/>
  <c r="E107" i="49"/>
  <c r="D100" i="49"/>
  <c r="D99" i="49"/>
  <c r="C98" i="49"/>
  <c r="D98" i="49"/>
  <c r="C97" i="49"/>
  <c r="D97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E16" i="49"/>
  <c r="B7" i="49"/>
  <c r="E119" i="48"/>
  <c r="E113" i="48"/>
  <c r="E107" i="48"/>
  <c r="E15" i="48"/>
  <c r="E14" i="48"/>
  <c r="E47" i="48" s="1"/>
  <c r="E60" i="48"/>
  <c r="E63" i="48"/>
  <c r="E67" i="48"/>
  <c r="E75" i="48"/>
  <c r="E76" i="48"/>
  <c r="E37" i="48"/>
  <c r="E40" i="48"/>
  <c r="E41" i="48"/>
  <c r="E43" i="48"/>
  <c r="E45" i="48"/>
  <c r="E46" i="48"/>
  <c r="E49" i="48"/>
  <c r="E50" i="48"/>
  <c r="E51" i="48"/>
  <c r="E53" i="48"/>
  <c r="E120" i="48"/>
  <c r="F120" i="48"/>
  <c r="E114" i="48"/>
  <c r="E109" i="48"/>
  <c r="C103" i="48"/>
  <c r="E103" i="48"/>
  <c r="D100" i="48"/>
  <c r="C99" i="48"/>
  <c r="D99" i="48"/>
  <c r="D98" i="48"/>
  <c r="D97" i="48"/>
  <c r="C96" i="48"/>
  <c r="E96" i="48" s="1"/>
  <c r="C95" i="48"/>
  <c r="E95" i="48" s="1"/>
  <c r="C92" i="48"/>
  <c r="E92" i="48" s="1"/>
  <c r="A83" i="48"/>
  <c r="A82" i="48"/>
  <c r="A81" i="48"/>
  <c r="A80" i="48"/>
  <c r="A79" i="48"/>
  <c r="A78" i="48"/>
  <c r="A77" i="48"/>
  <c r="A76" i="48"/>
  <c r="A75" i="48"/>
  <c r="A74" i="48"/>
  <c r="A73" i="48"/>
  <c r="A72" i="48"/>
  <c r="A71" i="48"/>
  <c r="A70" i="48"/>
  <c r="A69" i="48"/>
  <c r="A68" i="48"/>
  <c r="A67" i="48"/>
  <c r="A66" i="48"/>
  <c r="A65" i="48"/>
  <c r="A64" i="48"/>
  <c r="A63" i="48"/>
  <c r="A62" i="48"/>
  <c r="A61" i="48"/>
  <c r="A60" i="48"/>
  <c r="A59" i="48"/>
  <c r="A58" i="48"/>
  <c r="A57" i="48"/>
  <c r="A56" i="48"/>
  <c r="A55" i="48"/>
  <c r="A54" i="48"/>
  <c r="A53" i="48"/>
  <c r="A52" i="48"/>
  <c r="A51" i="48"/>
  <c r="A50" i="48"/>
  <c r="A49" i="48"/>
  <c r="A48" i="48"/>
  <c r="A47" i="48"/>
  <c r="A46" i="48"/>
  <c r="A45" i="48"/>
  <c r="A44" i="48"/>
  <c r="A43" i="48"/>
  <c r="A42" i="48"/>
  <c r="A41" i="48"/>
  <c r="A40" i="48"/>
  <c r="A39" i="48"/>
  <c r="A38" i="48"/>
  <c r="A37" i="48"/>
  <c r="A36" i="48"/>
  <c r="A35" i="48"/>
  <c r="A34" i="48"/>
  <c r="E18" i="48"/>
  <c r="E16" i="48"/>
  <c r="B7" i="48"/>
  <c r="E15" i="47"/>
  <c r="E14" i="47"/>
  <c r="E119" i="47"/>
  <c r="E113" i="47"/>
  <c r="E107" i="47"/>
  <c r="AO59" i="1"/>
  <c r="AO58" i="1"/>
  <c r="AO13" i="1"/>
  <c r="AO12" i="1"/>
  <c r="Q18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64" i="1"/>
  <c r="D100" i="47"/>
  <c r="D99" i="47"/>
  <c r="D98" i="47"/>
  <c r="D97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E16" i="47"/>
  <c r="B7" i="47"/>
  <c r="E60" i="5"/>
  <c r="E61" i="5"/>
  <c r="E62" i="5"/>
  <c r="E63" i="5"/>
  <c r="E75" i="5"/>
  <c r="E76" i="5"/>
  <c r="E77" i="5"/>
  <c r="E79" i="5"/>
  <c r="E80" i="5"/>
  <c r="E81" i="5"/>
  <c r="E82" i="5"/>
  <c r="E83" i="5"/>
  <c r="E45" i="5"/>
  <c r="E46" i="5"/>
  <c r="E47" i="5"/>
  <c r="E49" i="5"/>
  <c r="E50" i="5"/>
  <c r="E51" i="5"/>
  <c r="E52" i="5"/>
  <c r="E53" i="5"/>
  <c r="AO56" i="1"/>
  <c r="AO57" i="1"/>
  <c r="AO55" i="1"/>
  <c r="AO10" i="1"/>
  <c r="AO11" i="1"/>
  <c r="AO9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64" i="1"/>
  <c r="AL18" i="1"/>
  <c r="E15" i="35"/>
  <c r="E14" i="35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59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34" i="46"/>
  <c r="E41" i="36"/>
  <c r="F41" i="36" s="1"/>
  <c r="E42" i="36"/>
  <c r="F42" i="36" s="1"/>
  <c r="E43" i="36"/>
  <c r="F43" i="36" s="1"/>
  <c r="E44" i="36"/>
  <c r="F44" i="36" s="1"/>
  <c r="E45" i="36"/>
  <c r="F45" i="36" s="1"/>
  <c r="E46" i="36"/>
  <c r="F46" i="36" s="1"/>
  <c r="E47" i="36"/>
  <c r="F47" i="36" s="1"/>
  <c r="E48" i="36"/>
  <c r="F48" i="36" s="1"/>
  <c r="E49" i="36"/>
  <c r="F49" i="36" s="1"/>
  <c r="E50" i="36"/>
  <c r="F50" i="36" s="1"/>
  <c r="E51" i="36"/>
  <c r="F51" i="36" s="1"/>
  <c r="E52" i="36"/>
  <c r="F52" i="36" s="1"/>
  <c r="E53" i="36"/>
  <c r="F53" i="36" s="1"/>
  <c r="E54" i="36"/>
  <c r="F54" i="36" s="1"/>
  <c r="E55" i="36"/>
  <c r="F55" i="36" s="1"/>
  <c r="E56" i="36"/>
  <c r="F56" i="36"/>
  <c r="E57" i="36"/>
  <c r="F57" i="36" s="1"/>
  <c r="E58" i="36"/>
  <c r="F58" i="36"/>
  <c r="E59" i="36"/>
  <c r="F59" i="36" s="1"/>
  <c r="E60" i="36"/>
  <c r="F60" i="36"/>
  <c r="E61" i="36"/>
  <c r="F61" i="36" s="1"/>
  <c r="AM85" i="1"/>
  <c r="E62" i="36"/>
  <c r="F62" i="36" s="1"/>
  <c r="E63" i="36"/>
  <c r="F63" i="36" s="1"/>
  <c r="E64" i="36"/>
  <c r="F64" i="36" s="1"/>
  <c r="E40" i="36"/>
  <c r="F40" i="36" s="1"/>
  <c r="E16" i="36"/>
  <c r="F16" i="36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 s="1"/>
  <c r="E23" i="36"/>
  <c r="F23" i="36" s="1"/>
  <c r="E24" i="36"/>
  <c r="F24" i="36" s="1"/>
  <c r="E25" i="36"/>
  <c r="F25" i="36" s="1"/>
  <c r="E26" i="36"/>
  <c r="F26" i="36" s="1"/>
  <c r="E27" i="36"/>
  <c r="F27" i="36" s="1"/>
  <c r="E28" i="36"/>
  <c r="F28" i="36" s="1"/>
  <c r="E29" i="36"/>
  <c r="F29" i="36" s="1"/>
  <c r="E30" i="36"/>
  <c r="F30" i="36" s="1"/>
  <c r="E31" i="36"/>
  <c r="F31" i="36" s="1"/>
  <c r="E32" i="36"/>
  <c r="F32" i="36" s="1"/>
  <c r="E33" i="36"/>
  <c r="F33" i="36" s="1"/>
  <c r="E34" i="36"/>
  <c r="F34" i="36" s="1"/>
  <c r="E35" i="36"/>
  <c r="F35" i="36" s="1"/>
  <c r="E36" i="36"/>
  <c r="F36" i="36" s="1"/>
  <c r="E37" i="36"/>
  <c r="F37" i="36" s="1"/>
  <c r="E38" i="36"/>
  <c r="F38" i="36" s="1"/>
  <c r="E39" i="36"/>
  <c r="F39" i="36" s="1"/>
  <c r="E15" i="36"/>
  <c r="F15" i="36" s="1"/>
  <c r="AM89" i="1"/>
  <c r="AM90" i="1"/>
  <c r="AO90" i="1"/>
  <c r="AO89" i="1"/>
  <c r="AO44" i="1"/>
  <c r="AO43" i="1"/>
  <c r="AM44" i="1"/>
  <c r="AM43" i="1"/>
  <c r="AQ44" i="1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34" i="46"/>
  <c r="E15" i="42"/>
  <c r="E14" i="42"/>
  <c r="E61" i="42"/>
  <c r="E15" i="32"/>
  <c r="E14" i="32"/>
  <c r="E15" i="41"/>
  <c r="E14" i="41"/>
  <c r="E41" i="41"/>
  <c r="E43" i="41"/>
  <c r="E45" i="41"/>
  <c r="E49" i="41"/>
  <c r="E50" i="41"/>
  <c r="BA90" i="1"/>
  <c r="BA89" i="1"/>
  <c r="B7" i="46"/>
  <c r="E120" i="46"/>
  <c r="E119" i="46"/>
  <c r="E121" i="46"/>
  <c r="F121" i="46" s="1"/>
  <c r="E114" i="46"/>
  <c r="E113" i="46"/>
  <c r="E115" i="46"/>
  <c r="G114" i="46" s="1"/>
  <c r="E108" i="46"/>
  <c r="E107" i="46"/>
  <c r="E109" i="46"/>
  <c r="C104" i="46"/>
  <c r="E104" i="46" s="1"/>
  <c r="C103" i="46"/>
  <c r="E103" i="46" s="1"/>
  <c r="C102" i="46"/>
  <c r="E102" i="46" s="1"/>
  <c r="C101" i="46"/>
  <c r="E101" i="46"/>
  <c r="C100" i="46"/>
  <c r="D100" i="46"/>
  <c r="C99" i="46"/>
  <c r="D99" i="46"/>
  <c r="C98" i="46"/>
  <c r="D98" i="46"/>
  <c r="C97" i="46"/>
  <c r="D97" i="46"/>
  <c r="C96" i="46"/>
  <c r="E96" i="46"/>
  <c r="C95" i="46"/>
  <c r="E95" i="46"/>
  <c r="C94" i="46"/>
  <c r="E94" i="46" s="1"/>
  <c r="C93" i="46"/>
  <c r="E93" i="46" s="1"/>
  <c r="C92" i="46"/>
  <c r="E92" i="46" s="1"/>
  <c r="C91" i="46"/>
  <c r="E91" i="46" s="1"/>
  <c r="C90" i="46"/>
  <c r="E90" i="46" s="1"/>
  <c r="E83" i="46"/>
  <c r="E82" i="46"/>
  <c r="E81" i="46"/>
  <c r="E80" i="46"/>
  <c r="E79" i="46"/>
  <c r="E78" i="46"/>
  <c r="E77" i="46"/>
  <c r="E76" i="46"/>
  <c r="E75" i="46"/>
  <c r="E74" i="46"/>
  <c r="E73" i="46"/>
  <c r="E72" i="46"/>
  <c r="E71" i="46"/>
  <c r="E70" i="46"/>
  <c r="E69" i="46"/>
  <c r="E68" i="46"/>
  <c r="E67" i="46"/>
  <c r="E66" i="46"/>
  <c r="E65" i="46"/>
  <c r="E64" i="46"/>
  <c r="E63" i="46"/>
  <c r="E62" i="46"/>
  <c r="E61" i="46"/>
  <c r="E60" i="46"/>
  <c r="E59" i="46"/>
  <c r="E14" i="46"/>
  <c r="E15" i="46"/>
  <c r="E16" i="46"/>
  <c r="E16" i="35"/>
  <c r="E68" i="37"/>
  <c r="E71" i="37"/>
  <c r="E74" i="37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34" i="6"/>
  <c r="E42" i="34"/>
  <c r="E43" i="34"/>
  <c r="E63" i="34"/>
  <c r="E67" i="34"/>
  <c r="E81" i="34"/>
  <c r="E82" i="34"/>
  <c r="E35" i="9"/>
  <c r="E37" i="9"/>
  <c r="E43" i="9"/>
  <c r="E46" i="9"/>
  <c r="E49" i="9"/>
  <c r="E52" i="9"/>
  <c r="E53" i="9"/>
  <c r="E55" i="9"/>
  <c r="E57" i="9"/>
  <c r="E62" i="9"/>
  <c r="E63" i="9"/>
  <c r="E66" i="9"/>
  <c r="E69" i="9"/>
  <c r="E72" i="9"/>
  <c r="E73" i="9"/>
  <c r="E75" i="9"/>
  <c r="E77" i="9"/>
  <c r="E83" i="9"/>
  <c r="E36" i="10"/>
  <c r="E39" i="10"/>
  <c r="E42" i="10"/>
  <c r="E43" i="10"/>
  <c r="E45" i="10"/>
  <c r="E47" i="10"/>
  <c r="E52" i="10"/>
  <c r="E53" i="10"/>
  <c r="E56" i="10"/>
  <c r="E59" i="10"/>
  <c r="E62" i="10"/>
  <c r="E63" i="10"/>
  <c r="E65" i="10"/>
  <c r="E67" i="10"/>
  <c r="E72" i="10"/>
  <c r="E73" i="10"/>
  <c r="E76" i="10"/>
  <c r="E79" i="10"/>
  <c r="E82" i="10"/>
  <c r="E83" i="10"/>
  <c r="E15" i="11"/>
  <c r="E14" i="11"/>
  <c r="E15" i="13"/>
  <c r="E14" i="13"/>
  <c r="E49" i="13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34" i="14"/>
  <c r="E38" i="15"/>
  <c r="E39" i="15"/>
  <c r="E40" i="15"/>
  <c r="E41" i="15"/>
  <c r="E43" i="15"/>
  <c r="E44" i="15"/>
  <c r="E45" i="15"/>
  <c r="E46" i="15"/>
  <c r="E47" i="15"/>
  <c r="E59" i="15"/>
  <c r="E60" i="15"/>
  <c r="E61" i="15"/>
  <c r="E62" i="15"/>
  <c r="E64" i="15"/>
  <c r="E65" i="15"/>
  <c r="E66" i="15"/>
  <c r="E67" i="15"/>
  <c r="E68" i="15"/>
  <c r="E79" i="15"/>
  <c r="E80" i="15"/>
  <c r="E81" i="15"/>
  <c r="E82" i="15"/>
  <c r="E15" i="16"/>
  <c r="E14" i="16"/>
  <c r="E37" i="16"/>
  <c r="E52" i="16"/>
  <c r="E56" i="16"/>
  <c r="E61" i="16"/>
  <c r="E79" i="16"/>
  <c r="E80" i="16"/>
  <c r="E54" i="21"/>
  <c r="E56" i="21"/>
  <c r="E59" i="21"/>
  <c r="E79" i="21"/>
  <c r="E42" i="22"/>
  <c r="E48" i="22"/>
  <c r="E49" i="22"/>
  <c r="E62" i="22"/>
  <c r="E65" i="22"/>
  <c r="E69" i="22"/>
  <c r="E70" i="22"/>
  <c r="B7" i="44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59" i="45"/>
  <c r="BC90" i="1"/>
  <c r="BC89" i="1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59" i="45"/>
  <c r="E15" i="24"/>
  <c r="E14" i="24"/>
  <c r="E15" i="39"/>
  <c r="E14" i="39"/>
  <c r="C92" i="39" s="1"/>
  <c r="E92" i="39" s="1"/>
  <c r="D14" i="45"/>
  <c r="D15" i="45"/>
  <c r="D16" i="45"/>
  <c r="D17" i="45"/>
  <c r="D18" i="45"/>
  <c r="D53" i="45"/>
  <c r="E15" i="44"/>
  <c r="E14" i="44"/>
  <c r="E18" i="44" s="1"/>
  <c r="D54" i="45"/>
  <c r="D55" i="45"/>
  <c r="D56" i="45"/>
  <c r="D57" i="45"/>
  <c r="D58" i="45"/>
  <c r="D120" i="45"/>
  <c r="D119" i="45"/>
  <c r="D118" i="45"/>
  <c r="G118" i="45" s="1"/>
  <c r="D114" i="45"/>
  <c r="D113" i="45"/>
  <c r="D112" i="45"/>
  <c r="G112" i="45" s="1"/>
  <c r="D108" i="45"/>
  <c r="D107" i="45"/>
  <c r="D106" i="45"/>
  <c r="G106" i="45"/>
  <c r="D103" i="45"/>
  <c r="D102" i="45"/>
  <c r="D89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B7" i="45"/>
  <c r="A34" i="45"/>
  <c r="F102" i="45"/>
  <c r="D101" i="45"/>
  <c r="F101" i="45"/>
  <c r="D100" i="45"/>
  <c r="F100" i="45"/>
  <c r="D99" i="45"/>
  <c r="F99" i="45"/>
  <c r="D98" i="45"/>
  <c r="F98" i="45"/>
  <c r="D97" i="45"/>
  <c r="F97" i="45"/>
  <c r="D96" i="45"/>
  <c r="F96" i="45"/>
  <c r="D95" i="45"/>
  <c r="D94" i="45"/>
  <c r="D93" i="45"/>
  <c r="D92" i="45"/>
  <c r="D91" i="45"/>
  <c r="D90" i="45"/>
  <c r="E13" i="33"/>
  <c r="E119" i="23"/>
  <c r="E113" i="23"/>
  <c r="D97" i="23"/>
  <c r="D97" i="22"/>
  <c r="E119" i="21"/>
  <c r="E113" i="21"/>
  <c r="E107" i="21"/>
  <c r="E119" i="31"/>
  <c r="E113" i="31"/>
  <c r="E107" i="31"/>
  <c r="E119" i="30"/>
  <c r="E113" i="30"/>
  <c r="E107" i="30"/>
  <c r="E119" i="33"/>
  <c r="E113" i="33"/>
  <c r="D97" i="17"/>
  <c r="E119" i="16"/>
  <c r="E113" i="16"/>
  <c r="E119" i="4"/>
  <c r="E119" i="5"/>
  <c r="E113" i="5"/>
  <c r="F114" i="5" s="1"/>
  <c r="E107" i="5"/>
  <c r="D97" i="5"/>
  <c r="E119" i="6"/>
  <c r="E113" i="6"/>
  <c r="E107" i="34"/>
  <c r="E113" i="10"/>
  <c r="E107" i="10"/>
  <c r="E107" i="11"/>
  <c r="E119" i="13"/>
  <c r="E113" i="13"/>
  <c r="E107" i="13"/>
  <c r="E119" i="14"/>
  <c r="E113" i="14"/>
  <c r="E107" i="14"/>
  <c r="E113" i="15"/>
  <c r="D97" i="11"/>
  <c r="D97" i="10"/>
  <c r="D97" i="9"/>
  <c r="C97" i="9"/>
  <c r="E97" i="9" s="1"/>
  <c r="C97" i="6"/>
  <c r="D97" i="6"/>
  <c r="D97" i="4"/>
  <c r="E78" i="36"/>
  <c r="F78" i="36" s="1"/>
  <c r="G78" i="36"/>
  <c r="D96" i="44"/>
  <c r="BE90" i="1"/>
  <c r="BE89" i="1"/>
  <c r="BE43" i="1"/>
  <c r="BE44" i="1"/>
  <c r="E16" i="44"/>
  <c r="D99" i="44"/>
  <c r="D98" i="44"/>
  <c r="D97" i="44"/>
  <c r="E118" i="44"/>
  <c r="E112" i="44"/>
  <c r="E106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D97" i="32"/>
  <c r="E17" i="44"/>
  <c r="E61" i="44"/>
  <c r="C92" i="44"/>
  <c r="E92" i="44" s="1"/>
  <c r="C91" i="44"/>
  <c r="E91" i="44" s="1"/>
  <c r="E119" i="44"/>
  <c r="E36" i="44"/>
  <c r="E44" i="44"/>
  <c r="E60" i="44"/>
  <c r="BE65" i="1" s="1"/>
  <c r="E64" i="44"/>
  <c r="E66" i="44"/>
  <c r="E70" i="44"/>
  <c r="E72" i="44"/>
  <c r="E78" i="44"/>
  <c r="D97" i="39"/>
  <c r="C98" i="41"/>
  <c r="D98" i="41"/>
  <c r="E98" i="41" s="1"/>
  <c r="E116" i="41"/>
  <c r="E114" i="41"/>
  <c r="E115" i="41"/>
  <c r="E122" i="41"/>
  <c r="E120" i="41"/>
  <c r="F122" i="41" s="1"/>
  <c r="E121" i="41"/>
  <c r="E110" i="41"/>
  <c r="E108" i="41"/>
  <c r="E109" i="41"/>
  <c r="D103" i="41"/>
  <c r="D104" i="41"/>
  <c r="D102" i="41"/>
  <c r="D99" i="41"/>
  <c r="E119" i="24"/>
  <c r="E113" i="24"/>
  <c r="E114" i="24"/>
  <c r="D97" i="24"/>
  <c r="E107" i="24"/>
  <c r="BF83" i="1"/>
  <c r="BF65" i="1"/>
  <c r="E118" i="42"/>
  <c r="E112" i="42"/>
  <c r="E106" i="42"/>
  <c r="D99" i="42"/>
  <c r="D98" i="42"/>
  <c r="D97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E16" i="42"/>
  <c r="B7" i="42"/>
  <c r="E18" i="15"/>
  <c r="E13" i="16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59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34" i="41"/>
  <c r="B7" i="41"/>
  <c r="D101" i="41"/>
  <c r="D100" i="41"/>
  <c r="E16" i="41"/>
  <c r="AS89" i="1"/>
  <c r="AW89" i="1"/>
  <c r="D99" i="14"/>
  <c r="D98" i="14"/>
  <c r="D97" i="14"/>
  <c r="E13" i="9"/>
  <c r="D100" i="9"/>
  <c r="D99" i="9"/>
  <c r="D98" i="9"/>
  <c r="E13" i="30"/>
  <c r="D97" i="30"/>
  <c r="C30" i="66"/>
  <c r="C27" i="66"/>
  <c r="E119" i="39"/>
  <c r="E113" i="39"/>
  <c r="D100" i="39"/>
  <c r="D99" i="39"/>
  <c r="D98" i="39"/>
  <c r="D100" i="32"/>
  <c r="D99" i="32"/>
  <c r="D98" i="32"/>
  <c r="D100" i="24"/>
  <c r="D99" i="24"/>
  <c r="D98" i="24"/>
  <c r="D100" i="23"/>
  <c r="D99" i="23"/>
  <c r="D98" i="23"/>
  <c r="D100" i="22"/>
  <c r="D99" i="22"/>
  <c r="D98" i="22"/>
  <c r="D100" i="21"/>
  <c r="D99" i="21"/>
  <c r="D98" i="21"/>
  <c r="D100" i="31"/>
  <c r="D99" i="31"/>
  <c r="D98" i="31"/>
  <c r="D100" i="33"/>
  <c r="D99" i="33"/>
  <c r="D98" i="33"/>
  <c r="E119" i="17"/>
  <c r="E113" i="17"/>
  <c r="D100" i="17"/>
  <c r="D99" i="17"/>
  <c r="D98" i="17"/>
  <c r="D100" i="16"/>
  <c r="D99" i="16"/>
  <c r="D98" i="16"/>
  <c r="D100" i="15"/>
  <c r="D99" i="15"/>
  <c r="D98" i="15"/>
  <c r="D100" i="13"/>
  <c r="D99" i="13"/>
  <c r="D98" i="13"/>
  <c r="D103" i="11"/>
  <c r="D102" i="11"/>
  <c r="D100" i="11"/>
  <c r="D99" i="11"/>
  <c r="D98" i="11"/>
  <c r="D98" i="10"/>
  <c r="D100" i="34"/>
  <c r="D99" i="34"/>
  <c r="D98" i="34"/>
  <c r="D100" i="6"/>
  <c r="D99" i="6"/>
  <c r="D98" i="6"/>
  <c r="D100" i="37"/>
  <c r="D99" i="37"/>
  <c r="D98" i="37"/>
  <c r="D100" i="5"/>
  <c r="D99" i="5"/>
  <c r="D98" i="5"/>
  <c r="D100" i="4"/>
  <c r="D99" i="4"/>
  <c r="D98" i="4"/>
  <c r="E107" i="39"/>
  <c r="G81" i="36"/>
  <c r="G80" i="36"/>
  <c r="E80" i="36"/>
  <c r="F80" i="36" s="1"/>
  <c r="H80" i="36" s="1"/>
  <c r="E81" i="36"/>
  <c r="F81" i="36" s="1"/>
  <c r="H81" i="36" s="1"/>
  <c r="D101" i="11"/>
  <c r="E86" i="36"/>
  <c r="F86" i="36" s="1"/>
  <c r="E87" i="36"/>
  <c r="F87" i="36" s="1"/>
  <c r="E85" i="36"/>
  <c r="F85" i="36" s="1"/>
  <c r="E72" i="36"/>
  <c r="F72" i="36" s="1"/>
  <c r="H72" i="36" s="1"/>
  <c r="E73" i="36"/>
  <c r="F73" i="36" s="1"/>
  <c r="E74" i="36"/>
  <c r="F74" i="36" s="1"/>
  <c r="H74" i="36" s="1"/>
  <c r="E75" i="36"/>
  <c r="F75" i="36" s="1"/>
  <c r="H75" i="36" s="1"/>
  <c r="E76" i="36"/>
  <c r="F76" i="36" s="1"/>
  <c r="H76" i="36" s="1"/>
  <c r="E77" i="36"/>
  <c r="F77" i="36" s="1"/>
  <c r="H77" i="36" s="1"/>
  <c r="E79" i="36"/>
  <c r="F79" i="36" s="1"/>
  <c r="E82" i="36"/>
  <c r="F82" i="36" s="1"/>
  <c r="H82" i="36" s="1"/>
  <c r="E71" i="36"/>
  <c r="F71" i="36" s="1"/>
  <c r="H71" i="36" s="1"/>
  <c r="G79" i="36"/>
  <c r="D97" i="37"/>
  <c r="D97" i="35"/>
  <c r="D97" i="21"/>
  <c r="D97" i="31"/>
  <c r="D97" i="33"/>
  <c r="D97" i="16"/>
  <c r="C97" i="16"/>
  <c r="D97" i="15"/>
  <c r="C97" i="15"/>
  <c r="E97" i="15"/>
  <c r="D97" i="13"/>
  <c r="D101" i="10"/>
  <c r="D97" i="34"/>
  <c r="E13" i="23"/>
  <c r="E13" i="22"/>
  <c r="E13" i="21"/>
  <c r="E13" i="31"/>
  <c r="E13" i="15"/>
  <c r="E13" i="13"/>
  <c r="E13" i="11"/>
  <c r="E13" i="10"/>
  <c r="E13" i="34"/>
  <c r="E13" i="14"/>
  <c r="B7" i="39"/>
  <c r="A82" i="39"/>
  <c r="A83" i="39"/>
  <c r="A81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59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34" i="39"/>
  <c r="AW90" i="1"/>
  <c r="E16" i="39"/>
  <c r="A74" i="32"/>
  <c r="A75" i="32"/>
  <c r="A76" i="32"/>
  <c r="A77" i="32"/>
  <c r="A78" i="32"/>
  <c r="A79" i="32"/>
  <c r="A80" i="32"/>
  <c r="A81" i="32"/>
  <c r="A82" i="32"/>
  <c r="A83" i="32"/>
  <c r="A74" i="24"/>
  <c r="A75" i="24"/>
  <c r="A76" i="24"/>
  <c r="A77" i="24"/>
  <c r="A78" i="24"/>
  <c r="A79" i="24"/>
  <c r="A80" i="24"/>
  <c r="A81" i="24"/>
  <c r="A82" i="24"/>
  <c r="A83" i="24"/>
  <c r="A74" i="23"/>
  <c r="A75" i="23"/>
  <c r="A76" i="23"/>
  <c r="A77" i="23"/>
  <c r="A78" i="23"/>
  <c r="A79" i="23"/>
  <c r="A80" i="23"/>
  <c r="A81" i="23"/>
  <c r="A82" i="23"/>
  <c r="A83" i="23"/>
  <c r="A74" i="22"/>
  <c r="A75" i="22"/>
  <c r="A76" i="22"/>
  <c r="A77" i="22"/>
  <c r="A78" i="22"/>
  <c r="A79" i="22"/>
  <c r="A80" i="22"/>
  <c r="A81" i="22"/>
  <c r="A82" i="22"/>
  <c r="A83" i="22"/>
  <c r="A74" i="21"/>
  <c r="A75" i="21"/>
  <c r="A76" i="21"/>
  <c r="A77" i="21"/>
  <c r="A78" i="21"/>
  <c r="A79" i="21"/>
  <c r="A80" i="21"/>
  <c r="A81" i="21"/>
  <c r="A82" i="21"/>
  <c r="A83" i="21"/>
  <c r="A74" i="31"/>
  <c r="A75" i="31"/>
  <c r="A76" i="31"/>
  <c r="A77" i="31"/>
  <c r="A78" i="31"/>
  <c r="A79" i="31"/>
  <c r="A80" i="31"/>
  <c r="A81" i="31"/>
  <c r="A82" i="31"/>
  <c r="A83" i="31"/>
  <c r="A74" i="30"/>
  <c r="A75" i="30"/>
  <c r="A76" i="30"/>
  <c r="A77" i="30"/>
  <c r="A78" i="30"/>
  <c r="A79" i="30"/>
  <c r="A80" i="30"/>
  <c r="A81" i="30"/>
  <c r="A82" i="30"/>
  <c r="A83" i="30"/>
  <c r="A74" i="33"/>
  <c r="A75" i="33"/>
  <c r="A76" i="33"/>
  <c r="A77" i="33"/>
  <c r="A78" i="33"/>
  <c r="A79" i="33"/>
  <c r="A80" i="33"/>
  <c r="A81" i="33"/>
  <c r="A82" i="33"/>
  <c r="A83" i="33"/>
  <c r="A74" i="17"/>
  <c r="A75" i="17"/>
  <c r="A76" i="17"/>
  <c r="A77" i="17"/>
  <c r="A78" i="17"/>
  <c r="A79" i="17"/>
  <c r="A80" i="17"/>
  <c r="A81" i="17"/>
  <c r="A82" i="17"/>
  <c r="A83" i="17"/>
  <c r="A74" i="16"/>
  <c r="A75" i="16"/>
  <c r="A76" i="16"/>
  <c r="A77" i="16"/>
  <c r="A78" i="16"/>
  <c r="A79" i="16"/>
  <c r="A80" i="16"/>
  <c r="A81" i="16"/>
  <c r="A82" i="16"/>
  <c r="A83" i="16"/>
  <c r="A74" i="15"/>
  <c r="A75" i="15"/>
  <c r="A76" i="15"/>
  <c r="A77" i="15"/>
  <c r="A78" i="15"/>
  <c r="A79" i="15"/>
  <c r="A80" i="15"/>
  <c r="A81" i="15"/>
  <c r="A82" i="15"/>
  <c r="A83" i="15"/>
  <c r="A74" i="14"/>
  <c r="A75" i="14"/>
  <c r="A76" i="14"/>
  <c r="A77" i="14"/>
  <c r="A78" i="14"/>
  <c r="A79" i="14"/>
  <c r="A80" i="14"/>
  <c r="A81" i="14"/>
  <c r="A82" i="14"/>
  <c r="A83" i="14"/>
  <c r="A74" i="13"/>
  <c r="A75" i="13"/>
  <c r="A76" i="13"/>
  <c r="A77" i="13"/>
  <c r="A78" i="13"/>
  <c r="A79" i="13"/>
  <c r="A80" i="13"/>
  <c r="A81" i="13"/>
  <c r="A82" i="13"/>
  <c r="A83" i="13"/>
  <c r="A74" i="11"/>
  <c r="A75" i="11"/>
  <c r="A76" i="11"/>
  <c r="A77" i="11"/>
  <c r="A78" i="11"/>
  <c r="A79" i="11"/>
  <c r="A80" i="11"/>
  <c r="A81" i="11"/>
  <c r="A82" i="11"/>
  <c r="A83" i="11"/>
  <c r="A74" i="10"/>
  <c r="A75" i="10"/>
  <c r="A76" i="10"/>
  <c r="A77" i="10"/>
  <c r="A78" i="10"/>
  <c r="A79" i="10"/>
  <c r="A80" i="10"/>
  <c r="A81" i="10"/>
  <c r="A82" i="10"/>
  <c r="A83" i="10"/>
  <c r="A74" i="9"/>
  <c r="A75" i="9"/>
  <c r="A76" i="9"/>
  <c r="A77" i="9"/>
  <c r="A78" i="9"/>
  <c r="A79" i="9"/>
  <c r="A80" i="9"/>
  <c r="A81" i="9"/>
  <c r="A82" i="9"/>
  <c r="A83" i="9"/>
  <c r="A74" i="34"/>
  <c r="A75" i="34"/>
  <c r="A76" i="34"/>
  <c r="A77" i="34"/>
  <c r="A78" i="34"/>
  <c r="A79" i="34"/>
  <c r="A80" i="34"/>
  <c r="A81" i="34"/>
  <c r="A82" i="34"/>
  <c r="A83" i="34"/>
  <c r="A74" i="6"/>
  <c r="A75" i="6"/>
  <c r="A76" i="6"/>
  <c r="A77" i="6"/>
  <c r="A78" i="6"/>
  <c r="A79" i="6"/>
  <c r="A80" i="6"/>
  <c r="A81" i="6"/>
  <c r="A82" i="6"/>
  <c r="A83" i="6"/>
  <c r="A74" i="37"/>
  <c r="A75" i="37"/>
  <c r="A76" i="37"/>
  <c r="A77" i="37"/>
  <c r="A78" i="37"/>
  <c r="A79" i="37"/>
  <c r="A80" i="37"/>
  <c r="A81" i="37"/>
  <c r="A82" i="37"/>
  <c r="A83" i="37"/>
  <c r="A74" i="5"/>
  <c r="A75" i="5"/>
  <c r="A76" i="5"/>
  <c r="A77" i="5"/>
  <c r="A78" i="5"/>
  <c r="A79" i="5"/>
  <c r="A80" i="5"/>
  <c r="A81" i="5"/>
  <c r="A82" i="5"/>
  <c r="A83" i="5"/>
  <c r="A74" i="4"/>
  <c r="A75" i="4"/>
  <c r="A76" i="4"/>
  <c r="A77" i="4"/>
  <c r="A78" i="4"/>
  <c r="A79" i="4"/>
  <c r="A80" i="4"/>
  <c r="A81" i="4"/>
  <c r="A82" i="4"/>
  <c r="A83" i="4"/>
  <c r="A74" i="35"/>
  <c r="A75" i="35"/>
  <c r="A76" i="35"/>
  <c r="A77" i="35"/>
  <c r="A78" i="35"/>
  <c r="A79" i="35"/>
  <c r="A80" i="35"/>
  <c r="A81" i="35"/>
  <c r="A82" i="35"/>
  <c r="A83" i="35"/>
  <c r="A55" i="36"/>
  <c r="A56" i="36"/>
  <c r="A57" i="36"/>
  <c r="A58" i="36"/>
  <c r="A59" i="36"/>
  <c r="A60" i="36"/>
  <c r="A61" i="36"/>
  <c r="A62" i="36"/>
  <c r="A63" i="36"/>
  <c r="A64" i="36"/>
  <c r="AS90" i="1"/>
  <c r="G16" i="31"/>
  <c r="G14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59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34" i="32"/>
  <c r="E102" i="35"/>
  <c r="B7" i="32"/>
  <c r="B7" i="31"/>
  <c r="B7" i="30"/>
  <c r="B7" i="33"/>
  <c r="B7" i="34"/>
  <c r="B7" i="35"/>
  <c r="A59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34" i="31"/>
  <c r="A59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34" i="30"/>
  <c r="A59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34" i="33"/>
  <c r="A59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34" i="34"/>
  <c r="A59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34" i="35"/>
  <c r="BL13" i="1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E16" i="37"/>
  <c r="B7" i="37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B7" i="36"/>
  <c r="E16" i="34"/>
  <c r="E16" i="33"/>
  <c r="E16" i="32"/>
  <c r="E16" i="30"/>
  <c r="E17" i="10"/>
  <c r="E18" i="16"/>
  <c r="E18" i="22"/>
  <c r="B7" i="24"/>
  <c r="E16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B7" i="22"/>
  <c r="E16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B7" i="21"/>
  <c r="E16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B7" i="17"/>
  <c r="E16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B7" i="16"/>
  <c r="E16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B7" i="15"/>
  <c r="E16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B7" i="14"/>
  <c r="E16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B7" i="13"/>
  <c r="E16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B7" i="23"/>
  <c r="E16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B7" i="11"/>
  <c r="E16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B7" i="10"/>
  <c r="E16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B7" i="9"/>
  <c r="E16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B7" i="6"/>
  <c r="E16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B7" i="5"/>
  <c r="E16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B7" i="4"/>
  <c r="E16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BL9" i="1"/>
  <c r="BL10" i="1"/>
  <c r="BL11" i="1"/>
  <c r="BL12" i="1"/>
  <c r="E107" i="17"/>
  <c r="E113" i="32"/>
  <c r="E119" i="32"/>
  <c r="E107" i="32"/>
  <c r="C102" i="17"/>
  <c r="E102" i="17" s="1"/>
  <c r="E18" i="6"/>
  <c r="E18" i="5"/>
  <c r="E17" i="5"/>
  <c r="C92" i="24"/>
  <c r="E92" i="24" s="1"/>
  <c r="C94" i="24"/>
  <c r="E94" i="24" s="1"/>
  <c r="E17" i="22"/>
  <c r="E18" i="21"/>
  <c r="C104" i="17"/>
  <c r="E104" i="17" s="1"/>
  <c r="E18" i="13"/>
  <c r="E18" i="10"/>
  <c r="E18" i="34"/>
  <c r="F33" i="66"/>
  <c r="E70" i="24"/>
  <c r="AS75" i="1" s="1"/>
  <c r="E41" i="24"/>
  <c r="E68" i="17"/>
  <c r="E72" i="17"/>
  <c r="E64" i="17"/>
  <c r="E27" i="66"/>
  <c r="F27" i="66"/>
  <c r="G27" i="66" s="1"/>
  <c r="E17" i="15"/>
  <c r="E18" i="30"/>
  <c r="C91" i="41"/>
  <c r="E91" i="41" s="1"/>
  <c r="C104" i="41"/>
  <c r="C100" i="41"/>
  <c r="E100" i="41" s="1"/>
  <c r="C105" i="41"/>
  <c r="E105" i="41" s="1"/>
  <c r="E17" i="41"/>
  <c r="C97" i="41"/>
  <c r="E97" i="41" s="1"/>
  <c r="C101" i="41"/>
  <c r="E101" i="41"/>
  <c r="E17" i="16"/>
  <c r="C95" i="41"/>
  <c r="E95" i="41" s="1"/>
  <c r="C93" i="41"/>
  <c r="E93" i="41" s="1"/>
  <c r="C93" i="30"/>
  <c r="E93" i="30" s="1"/>
  <c r="C99" i="30"/>
  <c r="E99" i="30" s="1"/>
  <c r="C94" i="30"/>
  <c r="E94" i="30" s="1"/>
  <c r="C98" i="30"/>
  <c r="E98" i="30" s="1"/>
  <c r="C92" i="30"/>
  <c r="E92" i="30" s="1"/>
  <c r="C96" i="30"/>
  <c r="E96" i="30" s="1"/>
  <c r="E120" i="17"/>
  <c r="C100" i="17"/>
  <c r="E100" i="17"/>
  <c r="C101" i="17"/>
  <c r="E101" i="17" s="1"/>
  <c r="C96" i="17"/>
  <c r="E96" i="17" s="1"/>
  <c r="E73" i="17"/>
  <c r="E41" i="17"/>
  <c r="E49" i="17"/>
  <c r="E18" i="14"/>
  <c r="E17" i="14"/>
  <c r="C91" i="6"/>
  <c r="C93" i="6"/>
  <c r="E93" i="6" s="1"/>
  <c r="C95" i="6"/>
  <c r="E95" i="6" s="1"/>
  <c r="C99" i="6"/>
  <c r="C101" i="6"/>
  <c r="C103" i="6"/>
  <c r="E103" i="6" s="1"/>
  <c r="C92" i="6"/>
  <c r="C96" i="6"/>
  <c r="C100" i="6"/>
  <c r="E100" i="6"/>
  <c r="C104" i="6"/>
  <c r="E104" i="6" s="1"/>
  <c r="C94" i="6"/>
  <c r="E94" i="6" s="1"/>
  <c r="C98" i="6"/>
  <c r="C102" i="6"/>
  <c r="E102" i="6" s="1"/>
  <c r="C90" i="6"/>
  <c r="E90" i="6" s="1"/>
  <c r="E17" i="6"/>
  <c r="C101" i="37"/>
  <c r="C94" i="37"/>
  <c r="C100" i="37"/>
  <c r="E100" i="37" s="1"/>
  <c r="C91" i="34"/>
  <c r="E91" i="34" s="1"/>
  <c r="C93" i="34"/>
  <c r="E93" i="34" s="1"/>
  <c r="C95" i="34"/>
  <c r="C99" i="34"/>
  <c r="C101" i="34"/>
  <c r="C103" i="34"/>
  <c r="E103" i="34" s="1"/>
  <c r="C94" i="34"/>
  <c r="E94" i="34" s="1"/>
  <c r="C98" i="34"/>
  <c r="E98" i="34" s="1"/>
  <c r="C102" i="34"/>
  <c r="E102" i="34" s="1"/>
  <c r="C92" i="34"/>
  <c r="E92" i="34" s="1"/>
  <c r="C96" i="34"/>
  <c r="E96" i="34" s="1"/>
  <c r="C100" i="34"/>
  <c r="E100" i="34"/>
  <c r="C104" i="34"/>
  <c r="C90" i="34"/>
  <c r="E90" i="34" s="1"/>
  <c r="E17" i="34"/>
  <c r="C91" i="33"/>
  <c r="E91" i="33" s="1"/>
  <c r="C93" i="33"/>
  <c r="E93" i="33" s="1"/>
  <c r="C95" i="33"/>
  <c r="E95" i="33" s="1"/>
  <c r="C103" i="33"/>
  <c r="E103" i="33" s="1"/>
  <c r="C100" i="33"/>
  <c r="E100" i="33" s="1"/>
  <c r="C104" i="33"/>
  <c r="E104" i="33" s="1"/>
  <c r="C102" i="33"/>
  <c r="E102" i="33" s="1"/>
  <c r="C90" i="33"/>
  <c r="E90" i="33" s="1"/>
  <c r="E115" i="39"/>
  <c r="F115" i="39" s="1"/>
  <c r="C100" i="23"/>
  <c r="E100" i="23" s="1"/>
  <c r="C90" i="23"/>
  <c r="E90" i="23" s="1"/>
  <c r="C91" i="22"/>
  <c r="E91" i="22" s="1"/>
  <c r="C93" i="22"/>
  <c r="C95" i="22"/>
  <c r="E95" i="22" s="1"/>
  <c r="C101" i="22"/>
  <c r="E101" i="22" s="1"/>
  <c r="C103" i="22"/>
  <c r="E103" i="22"/>
  <c r="C96" i="22"/>
  <c r="E96" i="22" s="1"/>
  <c r="C100" i="22"/>
  <c r="E100" i="22"/>
  <c r="C104" i="22"/>
  <c r="E104" i="22" s="1"/>
  <c r="C94" i="22"/>
  <c r="E94" i="22" s="1"/>
  <c r="C102" i="22"/>
  <c r="E102" i="22" s="1"/>
  <c r="C98" i="22"/>
  <c r="C91" i="16"/>
  <c r="C93" i="16"/>
  <c r="E93" i="16" s="1"/>
  <c r="C95" i="16"/>
  <c r="E95" i="16" s="1"/>
  <c r="C99" i="16"/>
  <c r="E99" i="16"/>
  <c r="C101" i="16"/>
  <c r="E101" i="16" s="1"/>
  <c r="C103" i="16"/>
  <c r="E103" i="16" s="1"/>
  <c r="C94" i="16"/>
  <c r="E94" i="16" s="1"/>
  <c r="C98" i="16"/>
  <c r="C102" i="16"/>
  <c r="E102" i="16" s="1"/>
  <c r="C96" i="16"/>
  <c r="E96" i="16" s="1"/>
  <c r="C104" i="16"/>
  <c r="C92" i="16"/>
  <c r="C100" i="16"/>
  <c r="E100" i="16"/>
  <c r="C90" i="16"/>
  <c r="E90" i="16" s="1"/>
  <c r="C91" i="14"/>
  <c r="E91" i="14" s="1"/>
  <c r="C93" i="14"/>
  <c r="E93" i="14" s="1"/>
  <c r="C95" i="14"/>
  <c r="E95" i="14" s="1"/>
  <c r="C97" i="14"/>
  <c r="E97" i="14" s="1"/>
  <c r="C99" i="14"/>
  <c r="E99" i="14" s="1"/>
  <c r="C101" i="14"/>
  <c r="E101" i="14" s="1"/>
  <c r="C103" i="14"/>
  <c r="E103" i="14" s="1"/>
  <c r="C94" i="14"/>
  <c r="E94" i="14" s="1"/>
  <c r="C98" i="14"/>
  <c r="E98" i="14" s="1"/>
  <c r="C102" i="14"/>
  <c r="E102" i="14" s="1"/>
  <c r="C92" i="14"/>
  <c r="E92" i="14" s="1"/>
  <c r="C96" i="14"/>
  <c r="E96" i="14"/>
  <c r="C104" i="14"/>
  <c r="E104" i="14" s="1"/>
  <c r="C90" i="14"/>
  <c r="E90" i="14" s="1"/>
  <c r="C91" i="13"/>
  <c r="E91" i="13" s="1"/>
  <c r="C101" i="13"/>
  <c r="E101" i="13" s="1"/>
  <c r="C92" i="13"/>
  <c r="E92" i="13" s="1"/>
  <c r="C91" i="10"/>
  <c r="C93" i="10"/>
  <c r="E93" i="10" s="1"/>
  <c r="C95" i="10"/>
  <c r="E95" i="10" s="1"/>
  <c r="C99" i="10"/>
  <c r="E99" i="10" s="1"/>
  <c r="C101" i="10"/>
  <c r="E101" i="10" s="1"/>
  <c r="C103" i="10"/>
  <c r="E103" i="10" s="1"/>
  <c r="C92" i="10"/>
  <c r="E92" i="10" s="1"/>
  <c r="C96" i="10"/>
  <c r="E96" i="10" s="1"/>
  <c r="C100" i="10"/>
  <c r="E100" i="10" s="1"/>
  <c r="C104" i="10"/>
  <c r="C98" i="10"/>
  <c r="E98" i="10" s="1"/>
  <c r="C94" i="10"/>
  <c r="C102" i="10"/>
  <c r="E102" i="10"/>
  <c r="C90" i="10"/>
  <c r="E90" i="10" s="1"/>
  <c r="C99" i="21"/>
  <c r="E99" i="21" s="1"/>
  <c r="C102" i="21"/>
  <c r="E102" i="21" s="1"/>
  <c r="C96" i="21"/>
  <c r="E96" i="21" s="1"/>
  <c r="C91" i="9"/>
  <c r="E91" i="9" s="1"/>
  <c r="C93" i="9"/>
  <c r="E93" i="9" s="1"/>
  <c r="C95" i="9"/>
  <c r="E95" i="9" s="1"/>
  <c r="C103" i="9"/>
  <c r="E103" i="9" s="1"/>
  <c r="C100" i="9"/>
  <c r="E100" i="9" s="1"/>
  <c r="C104" i="9"/>
  <c r="E104" i="9" s="1"/>
  <c r="C98" i="9"/>
  <c r="C90" i="9"/>
  <c r="E90" i="9" s="1"/>
  <c r="E18" i="41"/>
  <c r="C92" i="41"/>
  <c r="E92" i="41" s="1"/>
  <c r="C94" i="41"/>
  <c r="E94" i="41"/>
  <c r="C96" i="41"/>
  <c r="E96" i="41" s="1"/>
  <c r="C102" i="41"/>
  <c r="E102" i="41" s="1"/>
  <c r="C99" i="41"/>
  <c r="E99" i="41" s="1"/>
  <c r="C103" i="41"/>
  <c r="C91" i="15"/>
  <c r="E91" i="15" s="1"/>
  <c r="C93" i="15"/>
  <c r="E93" i="15" s="1"/>
  <c r="C95" i="15"/>
  <c r="C99" i="15"/>
  <c r="C101" i="15"/>
  <c r="E101" i="15" s="1"/>
  <c r="C103" i="15"/>
  <c r="E103" i="15" s="1"/>
  <c r="C92" i="15"/>
  <c r="E92" i="15" s="1"/>
  <c r="C96" i="15"/>
  <c r="E96" i="15" s="1"/>
  <c r="C100" i="15"/>
  <c r="E100" i="15" s="1"/>
  <c r="C104" i="15"/>
  <c r="E104" i="15" s="1"/>
  <c r="C98" i="15"/>
  <c r="E98" i="15" s="1"/>
  <c r="C94" i="15"/>
  <c r="C102" i="15"/>
  <c r="E102" i="15" s="1"/>
  <c r="C90" i="15"/>
  <c r="C91" i="5"/>
  <c r="E91" i="5" s="1"/>
  <c r="C93" i="5"/>
  <c r="E93" i="5" s="1"/>
  <c r="C95" i="5"/>
  <c r="E95" i="5" s="1"/>
  <c r="C99" i="5"/>
  <c r="C101" i="5"/>
  <c r="E101" i="5" s="1"/>
  <c r="C103" i="5"/>
  <c r="E103" i="5" s="1"/>
  <c r="C92" i="5"/>
  <c r="E92" i="5" s="1"/>
  <c r="C96" i="5"/>
  <c r="E96" i="5" s="1"/>
  <c r="C100" i="5"/>
  <c r="C104" i="5"/>
  <c r="C94" i="5"/>
  <c r="E94" i="5" s="1"/>
  <c r="C98" i="5"/>
  <c r="C102" i="5"/>
  <c r="E102" i="5" s="1"/>
  <c r="C90" i="5"/>
  <c r="H73" i="36"/>
  <c r="G115" i="41"/>
  <c r="F22" i="66"/>
  <c r="G22" i="66" s="1"/>
  <c r="E22" i="66"/>
  <c r="E94" i="10"/>
  <c r="E104" i="10"/>
  <c r="E91" i="10"/>
  <c r="E104" i="16"/>
  <c r="E30" i="66"/>
  <c r="F30" i="66"/>
  <c r="G30" i="66" s="1"/>
  <c r="E104" i="34"/>
  <c r="E101" i="34"/>
  <c r="E92" i="6"/>
  <c r="E101" i="6"/>
  <c r="E90" i="15"/>
  <c r="E94" i="15"/>
  <c r="E95" i="15"/>
  <c r="E92" i="16"/>
  <c r="E91" i="16"/>
  <c r="E93" i="22"/>
  <c r="E95" i="34"/>
  <c r="E96" i="6"/>
  <c r="E91" i="6"/>
  <c r="E104" i="5"/>
  <c r="E90" i="5"/>
  <c r="E101" i="37"/>
  <c r="E94" i="37"/>
  <c r="H86" i="36" l="1"/>
  <c r="G109" i="41"/>
  <c r="E62" i="44"/>
  <c r="E37" i="24"/>
  <c r="E35" i="16"/>
  <c r="C92" i="11"/>
  <c r="E92" i="11" s="1"/>
  <c r="E18" i="46"/>
  <c r="E98" i="46"/>
  <c r="F120" i="46"/>
  <c r="E44" i="41"/>
  <c r="E72" i="42"/>
  <c r="E99" i="48"/>
  <c r="E64" i="48"/>
  <c r="E97" i="49"/>
  <c r="E67" i="51"/>
  <c r="E98" i="60"/>
  <c r="E45" i="30"/>
  <c r="E72" i="21"/>
  <c r="E98" i="64"/>
  <c r="E71" i="22"/>
  <c r="E121" i="53"/>
  <c r="G120" i="53" s="1"/>
  <c r="E82" i="54"/>
  <c r="E114" i="55"/>
  <c r="F121" i="56"/>
  <c r="E74" i="56"/>
  <c r="E54" i="59"/>
  <c r="E37" i="61"/>
  <c r="E56" i="63"/>
  <c r="E70" i="64"/>
  <c r="E70" i="65"/>
  <c r="E108" i="37"/>
  <c r="F108" i="37" s="1"/>
  <c r="E114" i="6"/>
  <c r="E83" i="34"/>
  <c r="E121" i="9"/>
  <c r="F121" i="9" s="1"/>
  <c r="F114" i="55"/>
  <c r="AU77" i="1"/>
  <c r="AV77" i="67"/>
  <c r="AU77" i="67"/>
  <c r="C94" i="42"/>
  <c r="E94" i="42" s="1"/>
  <c r="C104" i="39"/>
  <c r="E104" i="39" s="1"/>
  <c r="E120" i="37"/>
  <c r="F120" i="37" s="1"/>
  <c r="E42" i="37"/>
  <c r="E59" i="37"/>
  <c r="E79" i="37"/>
  <c r="C99" i="37"/>
  <c r="E40" i="37"/>
  <c r="E61" i="37"/>
  <c r="E81" i="37"/>
  <c r="C103" i="37"/>
  <c r="E103" i="37" s="1"/>
  <c r="E38" i="37"/>
  <c r="E63" i="37"/>
  <c r="E83" i="37"/>
  <c r="C98" i="37"/>
  <c r="E37" i="37"/>
  <c r="E64" i="37"/>
  <c r="C102" i="37"/>
  <c r="E102" i="37" s="1"/>
  <c r="E34" i="37"/>
  <c r="E36" i="37"/>
  <c r="E65" i="37"/>
  <c r="C92" i="37"/>
  <c r="E92" i="37" s="1"/>
  <c r="E35" i="37"/>
  <c r="E66" i="37"/>
  <c r="C96" i="37"/>
  <c r="E96" i="37" s="1"/>
  <c r="E45" i="37"/>
  <c r="E67" i="37"/>
  <c r="E47" i="37"/>
  <c r="E69" i="37"/>
  <c r="E48" i="37"/>
  <c r="E70" i="37"/>
  <c r="E18" i="37"/>
  <c r="E50" i="37"/>
  <c r="E72" i="37"/>
  <c r="C90" i="37"/>
  <c r="E90" i="37" s="1"/>
  <c r="E51" i="37"/>
  <c r="E73" i="37"/>
  <c r="E57" i="37"/>
  <c r="E53" i="37"/>
  <c r="E75" i="37"/>
  <c r="C91" i="37"/>
  <c r="E91" i="37" s="1"/>
  <c r="E55" i="37"/>
  <c r="E54" i="37"/>
  <c r="E76" i="37"/>
  <c r="C93" i="37"/>
  <c r="E93" i="37" s="1"/>
  <c r="E56" i="37"/>
  <c r="E44" i="37"/>
  <c r="E77" i="37"/>
  <c r="E121" i="39"/>
  <c r="F121" i="39" s="1"/>
  <c r="C94" i="55"/>
  <c r="E94" i="55" s="1"/>
  <c r="E37" i="23"/>
  <c r="C100" i="31"/>
  <c r="E100" i="31" s="1"/>
  <c r="C94" i="23"/>
  <c r="E94" i="23" s="1"/>
  <c r="C99" i="39"/>
  <c r="E99" i="39" s="1"/>
  <c r="E74" i="39"/>
  <c r="C91" i="24"/>
  <c r="E91" i="24" s="1"/>
  <c r="AR64" i="67"/>
  <c r="AQ64" i="67"/>
  <c r="AR84" i="67"/>
  <c r="AQ84" i="67"/>
  <c r="AM73" i="1"/>
  <c r="AN73" i="67"/>
  <c r="AM73" i="67"/>
  <c r="C95" i="55"/>
  <c r="E95" i="55" s="1"/>
  <c r="E58" i="31"/>
  <c r="C103" i="31"/>
  <c r="E103" i="31" s="1"/>
  <c r="C96" i="31"/>
  <c r="E96" i="31" s="1"/>
  <c r="C104" i="31"/>
  <c r="E104" i="31" s="1"/>
  <c r="C98" i="31"/>
  <c r="E98" i="31" s="1"/>
  <c r="C94" i="31"/>
  <c r="E94" i="31" s="1"/>
  <c r="C102" i="31"/>
  <c r="E102" i="31" s="1"/>
  <c r="C91" i="31"/>
  <c r="E91" i="31" s="1"/>
  <c r="E36" i="31"/>
  <c r="C95" i="31"/>
  <c r="E95" i="31" s="1"/>
  <c r="E47" i="31"/>
  <c r="C99" i="31"/>
  <c r="E99" i="31" s="1"/>
  <c r="E52" i="31"/>
  <c r="E48" i="17"/>
  <c r="E36" i="17"/>
  <c r="E61" i="17"/>
  <c r="E40" i="17"/>
  <c r="E115" i="17"/>
  <c r="F115" i="17" s="1"/>
  <c r="E71" i="17"/>
  <c r="E67" i="17"/>
  <c r="E63" i="17"/>
  <c r="E59" i="17"/>
  <c r="C103" i="17"/>
  <c r="E103" i="17" s="1"/>
  <c r="E47" i="17"/>
  <c r="E51" i="17"/>
  <c r="E54" i="17"/>
  <c r="E121" i="17"/>
  <c r="F121" i="17" s="1"/>
  <c r="E39" i="17"/>
  <c r="E43" i="17"/>
  <c r="C99" i="17"/>
  <c r="E99" i="17" s="1"/>
  <c r="E42" i="17"/>
  <c r="E114" i="17"/>
  <c r="F114" i="17" s="1"/>
  <c r="C91" i="17"/>
  <c r="E91" i="17" s="1"/>
  <c r="E79" i="17"/>
  <c r="E109" i="17"/>
  <c r="F109" i="17" s="1"/>
  <c r="E46" i="17"/>
  <c r="C97" i="17"/>
  <c r="E97" i="17" s="1"/>
  <c r="C93" i="17"/>
  <c r="E93" i="17" s="1"/>
  <c r="E60" i="17"/>
  <c r="E80" i="17"/>
  <c r="C98" i="17"/>
  <c r="E98" i="17" s="1"/>
  <c r="E74" i="17"/>
  <c r="C92" i="17"/>
  <c r="E92" i="17" s="1"/>
  <c r="E44" i="17"/>
  <c r="E75" i="17"/>
  <c r="C94" i="17"/>
  <c r="E94" i="17" s="1"/>
  <c r="E78" i="17"/>
  <c r="C90" i="17"/>
  <c r="E90" i="17" s="1"/>
  <c r="E52" i="17"/>
  <c r="C95" i="17"/>
  <c r="E95" i="17" s="1"/>
  <c r="E77" i="17"/>
  <c r="E18" i="17"/>
  <c r="E65" i="17"/>
  <c r="E17" i="17"/>
  <c r="E83" i="17"/>
  <c r="E78" i="42"/>
  <c r="AU83" i="1" s="1"/>
  <c r="E73" i="42"/>
  <c r="E51" i="42"/>
  <c r="E119" i="42"/>
  <c r="F119" i="42" s="1"/>
  <c r="E77" i="42"/>
  <c r="E53" i="42"/>
  <c r="C96" i="42"/>
  <c r="E96" i="42" s="1"/>
  <c r="E81" i="42"/>
  <c r="E55" i="42"/>
  <c r="E114" i="42"/>
  <c r="E82" i="42"/>
  <c r="E57" i="42"/>
  <c r="C93" i="42"/>
  <c r="E93" i="42" s="1"/>
  <c r="E83" i="42"/>
  <c r="E58" i="42"/>
  <c r="E34" i="42"/>
  <c r="C99" i="42"/>
  <c r="E99" i="42" s="1"/>
  <c r="C101" i="42"/>
  <c r="E101" i="42" s="1"/>
  <c r="E59" i="42"/>
  <c r="E37" i="42"/>
  <c r="E38" i="42"/>
  <c r="E120" i="42"/>
  <c r="F120" i="42" s="1"/>
  <c r="E40" i="42"/>
  <c r="C92" i="42"/>
  <c r="E92" i="42" s="1"/>
  <c r="E60" i="42"/>
  <c r="E41" i="42"/>
  <c r="E107" i="42"/>
  <c r="E64" i="42"/>
  <c r="E47" i="42"/>
  <c r="E65" i="42"/>
  <c r="AU70" i="1" s="1"/>
  <c r="E48" i="42"/>
  <c r="E17" i="42"/>
  <c r="C98" i="42"/>
  <c r="E98" i="42" s="1"/>
  <c r="E69" i="42"/>
  <c r="E49" i="42"/>
  <c r="F114" i="24"/>
  <c r="E71" i="24"/>
  <c r="E51" i="39"/>
  <c r="E38" i="24"/>
  <c r="E77" i="24"/>
  <c r="E115" i="24"/>
  <c r="F115" i="24" s="1"/>
  <c r="AM70" i="1"/>
  <c r="AN70" i="67"/>
  <c r="AM70" i="67"/>
  <c r="C93" i="31"/>
  <c r="E93" i="31" s="1"/>
  <c r="E45" i="39"/>
  <c r="E58" i="17"/>
  <c r="E82" i="37"/>
  <c r="AQ68" i="67"/>
  <c r="AR68" i="67"/>
  <c r="AQ88" i="67"/>
  <c r="AR88" i="67"/>
  <c r="E44" i="39"/>
  <c r="C100" i="42"/>
  <c r="E100" i="42" s="1"/>
  <c r="E43" i="24"/>
  <c r="E79" i="24"/>
  <c r="E71" i="39"/>
  <c r="E121" i="24"/>
  <c r="F121" i="24" s="1"/>
  <c r="E76" i="21"/>
  <c r="E80" i="37"/>
  <c r="AN85" i="1"/>
  <c r="AN85" i="67"/>
  <c r="AM85" i="67"/>
  <c r="C99" i="55"/>
  <c r="E99" i="55" s="1"/>
  <c r="E62" i="58"/>
  <c r="E108" i="58"/>
  <c r="F108" i="58" s="1"/>
  <c r="E18" i="58"/>
  <c r="E109" i="58"/>
  <c r="E82" i="58"/>
  <c r="C103" i="58"/>
  <c r="E103" i="58" s="1"/>
  <c r="E44" i="58"/>
  <c r="C102" i="58"/>
  <c r="E102" i="58" s="1"/>
  <c r="C91" i="58"/>
  <c r="E91" i="58" s="1"/>
  <c r="E48" i="58"/>
  <c r="C101" i="58"/>
  <c r="E101" i="58" s="1"/>
  <c r="E52" i="58"/>
  <c r="C100" i="58"/>
  <c r="C90" i="58"/>
  <c r="E90" i="58" s="1"/>
  <c r="E56" i="58"/>
  <c r="C99" i="58"/>
  <c r="E99" i="58" s="1"/>
  <c r="E120" i="58"/>
  <c r="F120" i="58" s="1"/>
  <c r="C97" i="58"/>
  <c r="E97" i="58" s="1"/>
  <c r="E121" i="58"/>
  <c r="G120" i="58" s="1"/>
  <c r="E114" i="58"/>
  <c r="C96" i="58"/>
  <c r="E96" i="58" s="1"/>
  <c r="E115" i="58"/>
  <c r="F115" i="58" s="1"/>
  <c r="AV66" i="1"/>
  <c r="AU66" i="67"/>
  <c r="AV66" i="67"/>
  <c r="E83" i="23"/>
  <c r="C91" i="23"/>
  <c r="E91" i="23" s="1"/>
  <c r="C93" i="23"/>
  <c r="E93" i="23" s="1"/>
  <c r="E38" i="23"/>
  <c r="C95" i="23"/>
  <c r="E95" i="23" s="1"/>
  <c r="E18" i="23"/>
  <c r="C99" i="23"/>
  <c r="E99" i="23" s="1"/>
  <c r="C98" i="23"/>
  <c r="E98" i="23" s="1"/>
  <c r="C92" i="23"/>
  <c r="E92" i="23" s="1"/>
  <c r="C96" i="23"/>
  <c r="E96" i="23" s="1"/>
  <c r="C104" i="23"/>
  <c r="E104" i="23" s="1"/>
  <c r="C103" i="23"/>
  <c r="E103" i="23" s="1"/>
  <c r="AT75" i="1"/>
  <c r="AT75" i="67"/>
  <c r="AS75" i="67"/>
  <c r="C96" i="55"/>
  <c r="E96" i="55" s="1"/>
  <c r="C96" i="24"/>
  <c r="E96" i="24" s="1"/>
  <c r="C97" i="39"/>
  <c r="E97" i="39" s="1"/>
  <c r="AR66" i="67"/>
  <c r="AQ66" i="67"/>
  <c r="AR86" i="67"/>
  <c r="AQ86" i="67"/>
  <c r="AN87" i="1"/>
  <c r="AN87" i="67"/>
  <c r="AM87" i="67"/>
  <c r="E37" i="39"/>
  <c r="E18" i="24"/>
  <c r="E52" i="39"/>
  <c r="BE83" i="1"/>
  <c r="BF83" i="67"/>
  <c r="BE83" i="67"/>
  <c r="E39" i="24"/>
  <c r="BF77" i="67"/>
  <c r="BE77" i="67"/>
  <c r="E77" i="21"/>
  <c r="F120" i="17"/>
  <c r="C100" i="21"/>
  <c r="E100" i="21" s="1"/>
  <c r="C104" i="21"/>
  <c r="E104" i="21" s="1"/>
  <c r="E34" i="39"/>
  <c r="C104" i="37"/>
  <c r="E104" i="37" s="1"/>
  <c r="E40" i="24"/>
  <c r="E80" i="24"/>
  <c r="E78" i="39"/>
  <c r="BF71" i="67"/>
  <c r="BE71" i="67"/>
  <c r="BE71" i="1"/>
  <c r="BF71" i="1"/>
  <c r="E78" i="37"/>
  <c r="E74" i="58"/>
  <c r="C90" i="31"/>
  <c r="E90" i="31" s="1"/>
  <c r="E62" i="39"/>
  <c r="BE69" i="1"/>
  <c r="BF69" i="67"/>
  <c r="BE69" i="67"/>
  <c r="AM66" i="1"/>
  <c r="AN66" i="67"/>
  <c r="AM66" i="67"/>
  <c r="C102" i="23"/>
  <c r="E102" i="23" s="1"/>
  <c r="E74" i="24"/>
  <c r="AR72" i="67"/>
  <c r="AQ72" i="67"/>
  <c r="E54" i="42"/>
  <c r="E18" i="55"/>
  <c r="E109" i="55"/>
  <c r="E35" i="21"/>
  <c r="E78" i="21"/>
  <c r="C91" i="21"/>
  <c r="E91" i="21" s="1"/>
  <c r="E37" i="21"/>
  <c r="E80" i="21"/>
  <c r="C95" i="21"/>
  <c r="E95" i="21" s="1"/>
  <c r="E39" i="21"/>
  <c r="C101" i="21"/>
  <c r="E101" i="21" s="1"/>
  <c r="E51" i="21"/>
  <c r="C103" i="21"/>
  <c r="E103" i="21" s="1"/>
  <c r="E52" i="21"/>
  <c r="C94" i="21"/>
  <c r="E94" i="21" s="1"/>
  <c r="E53" i="21"/>
  <c r="C98" i="21"/>
  <c r="E98" i="21" s="1"/>
  <c r="E57" i="21"/>
  <c r="E58" i="21"/>
  <c r="C97" i="21"/>
  <c r="E97" i="21" s="1"/>
  <c r="E17" i="21"/>
  <c r="C92" i="21"/>
  <c r="E92" i="21" s="1"/>
  <c r="E60" i="21"/>
  <c r="C90" i="21"/>
  <c r="E90" i="21" s="1"/>
  <c r="E71" i="21"/>
  <c r="E73" i="21"/>
  <c r="E74" i="21"/>
  <c r="E54" i="39"/>
  <c r="E77" i="39"/>
  <c r="E82" i="39"/>
  <c r="E17" i="39"/>
  <c r="E49" i="39"/>
  <c r="E114" i="39"/>
  <c r="F114" i="39" s="1"/>
  <c r="E36" i="39"/>
  <c r="E70" i="39"/>
  <c r="E75" i="39"/>
  <c r="E41" i="39"/>
  <c r="E43" i="39"/>
  <c r="E39" i="39"/>
  <c r="E64" i="39"/>
  <c r="C95" i="39"/>
  <c r="E95" i="39" s="1"/>
  <c r="E81" i="39"/>
  <c r="E68" i="39"/>
  <c r="E72" i="39"/>
  <c r="AX77" i="1" s="1"/>
  <c r="E35" i="39"/>
  <c r="C101" i="39"/>
  <c r="E101" i="39" s="1"/>
  <c r="E120" i="39"/>
  <c r="F120" i="39" s="1"/>
  <c r="E76" i="39"/>
  <c r="E18" i="39"/>
  <c r="E56" i="39"/>
  <c r="E83" i="39"/>
  <c r="C103" i="39"/>
  <c r="E103" i="39" s="1"/>
  <c r="E69" i="39"/>
  <c r="AX74" i="1" s="1"/>
  <c r="E57" i="39"/>
  <c r="C100" i="39"/>
  <c r="E100" i="39" s="1"/>
  <c r="E79" i="39"/>
  <c r="E66" i="39"/>
  <c r="E47" i="39"/>
  <c r="E109" i="39"/>
  <c r="F109" i="39" s="1"/>
  <c r="E46" i="39"/>
  <c r="C94" i="39"/>
  <c r="E94" i="39" s="1"/>
  <c r="C96" i="39"/>
  <c r="E96" i="39" s="1"/>
  <c r="E38" i="39"/>
  <c r="E58" i="39"/>
  <c r="E67" i="39"/>
  <c r="C98" i="39"/>
  <c r="E98" i="39" s="1"/>
  <c r="E50" i="39"/>
  <c r="C102" i="39"/>
  <c r="E102" i="39" s="1"/>
  <c r="E40" i="39"/>
  <c r="E48" i="24"/>
  <c r="C103" i="42"/>
  <c r="E103" i="42" s="1"/>
  <c r="E108" i="39"/>
  <c r="E16" i="31"/>
  <c r="E38" i="17"/>
  <c r="E76" i="17"/>
  <c r="C102" i="24"/>
  <c r="E102" i="24" s="1"/>
  <c r="F119" i="44"/>
  <c r="E60" i="39"/>
  <c r="E108" i="42"/>
  <c r="E50" i="17"/>
  <c r="E58" i="37"/>
  <c r="E39" i="42"/>
  <c r="AM80" i="1"/>
  <c r="AN80" i="67"/>
  <c r="AM80" i="67"/>
  <c r="E39" i="37"/>
  <c r="E108" i="55"/>
  <c r="C104" i="55"/>
  <c r="E104" i="55" s="1"/>
  <c r="E17" i="55"/>
  <c r="E66" i="55"/>
  <c r="C103" i="55"/>
  <c r="E103" i="55" s="1"/>
  <c r="E70" i="55"/>
  <c r="C93" i="55"/>
  <c r="E93" i="55" s="1"/>
  <c r="E78" i="55"/>
  <c r="C102" i="55"/>
  <c r="E102" i="55" s="1"/>
  <c r="C92" i="55"/>
  <c r="E92" i="55" s="1"/>
  <c r="E82" i="55"/>
  <c r="C91" i="55"/>
  <c r="E91" i="55" s="1"/>
  <c r="E36" i="55"/>
  <c r="C101" i="55"/>
  <c r="E101" i="55" s="1"/>
  <c r="E40" i="55"/>
  <c r="C90" i="55"/>
  <c r="E90" i="55" s="1"/>
  <c r="E44" i="55"/>
  <c r="C100" i="55"/>
  <c r="E48" i="55"/>
  <c r="E120" i="55"/>
  <c r="F120" i="55" s="1"/>
  <c r="E56" i="55"/>
  <c r="E121" i="55"/>
  <c r="C98" i="55"/>
  <c r="E98" i="55" s="1"/>
  <c r="C97" i="55"/>
  <c r="E97" i="55" s="1"/>
  <c r="E115" i="55"/>
  <c r="F115" i="55" s="1"/>
  <c r="AM72" i="1"/>
  <c r="AM72" i="67"/>
  <c r="AN72" i="67"/>
  <c r="E73" i="24"/>
  <c r="E64" i="24"/>
  <c r="E54" i="24"/>
  <c r="C97" i="42"/>
  <c r="E97" i="42" s="1"/>
  <c r="E17" i="37"/>
  <c r="E82" i="17"/>
  <c r="C103" i="24"/>
  <c r="E103" i="24" s="1"/>
  <c r="E38" i="21"/>
  <c r="E62" i="37"/>
  <c r="C91" i="42"/>
  <c r="E91" i="42" s="1"/>
  <c r="C95" i="37"/>
  <c r="E95" i="37" s="1"/>
  <c r="E42" i="39"/>
  <c r="AR75" i="67"/>
  <c r="AQ75" i="67"/>
  <c r="E46" i="42"/>
  <c r="C95" i="42"/>
  <c r="E95" i="42" s="1"/>
  <c r="E62" i="17"/>
  <c r="E59" i="39"/>
  <c r="E70" i="17"/>
  <c r="E66" i="17"/>
  <c r="BF77" i="1"/>
  <c r="C103" i="13"/>
  <c r="E103" i="13" s="1"/>
  <c r="C104" i="13"/>
  <c r="E104" i="13" s="1"/>
  <c r="E50" i="13"/>
  <c r="E57" i="13"/>
  <c r="C93" i="13"/>
  <c r="E93" i="13" s="1"/>
  <c r="C99" i="13"/>
  <c r="E99" i="13" s="1"/>
  <c r="E52" i="37"/>
  <c r="E35" i="42"/>
  <c r="E41" i="37"/>
  <c r="C104" i="58"/>
  <c r="E104" i="58" s="1"/>
  <c r="F109" i="64"/>
  <c r="E39" i="60"/>
  <c r="E40" i="60"/>
  <c r="E42" i="60"/>
  <c r="E55" i="60"/>
  <c r="E56" i="60"/>
  <c r="C91" i="60"/>
  <c r="E91" i="60" s="1"/>
  <c r="E57" i="60"/>
  <c r="E34" i="60"/>
  <c r="C90" i="60"/>
  <c r="E90" i="60" s="1"/>
  <c r="E62" i="60"/>
  <c r="E66" i="60"/>
  <c r="E35" i="60"/>
  <c r="E36" i="60"/>
  <c r="E108" i="60"/>
  <c r="F108" i="60" s="1"/>
  <c r="E37" i="60"/>
  <c r="C100" i="60"/>
  <c r="E100" i="60" s="1"/>
  <c r="C94" i="11"/>
  <c r="E94" i="11" s="1"/>
  <c r="E38" i="11"/>
  <c r="C102" i="11"/>
  <c r="E102" i="11" s="1"/>
  <c r="C96" i="11"/>
  <c r="E96" i="11" s="1"/>
  <c r="E58" i="11"/>
  <c r="E82" i="11"/>
  <c r="C104" i="11"/>
  <c r="E104" i="11" s="1"/>
  <c r="AM76" i="1"/>
  <c r="AN76" i="67"/>
  <c r="AM76" i="67"/>
  <c r="E34" i="31"/>
  <c r="E18" i="31"/>
  <c r="C92" i="31"/>
  <c r="E92" i="31" s="1"/>
  <c r="E65" i="39"/>
  <c r="C100" i="24"/>
  <c r="E100" i="24" s="1"/>
  <c r="E52" i="42"/>
  <c r="AN82" i="1"/>
  <c r="AM82" i="67"/>
  <c r="AN82" i="67"/>
  <c r="C93" i="21"/>
  <c r="E93" i="21" s="1"/>
  <c r="E61" i="39"/>
  <c r="C97" i="37"/>
  <c r="E97" i="37" s="1"/>
  <c r="E63" i="39"/>
  <c r="E69" i="24"/>
  <c r="AS74" i="1" s="1"/>
  <c r="E17" i="31"/>
  <c r="BE67" i="1"/>
  <c r="BF67" i="67"/>
  <c r="BE67" i="67"/>
  <c r="BF67" i="1"/>
  <c r="E36" i="21"/>
  <c r="E60" i="37"/>
  <c r="E98" i="9"/>
  <c r="C102" i="42"/>
  <c r="E102" i="42" s="1"/>
  <c r="C98" i="11"/>
  <c r="C90" i="39"/>
  <c r="E90" i="39" s="1"/>
  <c r="E35" i="17"/>
  <c r="E45" i="17"/>
  <c r="BE77" i="1"/>
  <c r="E49" i="37"/>
  <c r="AQ78" i="67"/>
  <c r="AR78" i="67"/>
  <c r="E80" i="42"/>
  <c r="E43" i="37"/>
  <c r="E17" i="58"/>
  <c r="E52" i="55"/>
  <c r="C90" i="42"/>
  <c r="E90" i="42" s="1"/>
  <c r="C99" i="24"/>
  <c r="E99" i="24" s="1"/>
  <c r="C95" i="24"/>
  <c r="E95" i="24" s="1"/>
  <c r="E83" i="24"/>
  <c r="E52" i="24"/>
  <c r="C97" i="24"/>
  <c r="E97" i="24" s="1"/>
  <c r="C104" i="24"/>
  <c r="E104" i="24" s="1"/>
  <c r="E46" i="24"/>
  <c r="E81" i="24"/>
  <c r="E44" i="24"/>
  <c r="E109" i="24"/>
  <c r="F109" i="24" s="1"/>
  <c r="C90" i="24"/>
  <c r="E90" i="24" s="1"/>
  <c r="E67" i="24"/>
  <c r="E66" i="24"/>
  <c r="E36" i="24"/>
  <c r="C101" i="24"/>
  <c r="E101" i="24" s="1"/>
  <c r="E63" i="24"/>
  <c r="E59" i="24"/>
  <c r="C93" i="24"/>
  <c r="E93" i="24" s="1"/>
  <c r="E49" i="24"/>
  <c r="E61" i="24"/>
  <c r="E51" i="24"/>
  <c r="E108" i="24"/>
  <c r="G108" i="24" s="1"/>
  <c r="E34" i="24"/>
  <c r="E45" i="24"/>
  <c r="E47" i="24"/>
  <c r="E62" i="24"/>
  <c r="E65" i="24"/>
  <c r="E35" i="24"/>
  <c r="E50" i="24"/>
  <c r="E42" i="24"/>
  <c r="E76" i="24"/>
  <c r="E78" i="24"/>
  <c r="E58" i="24"/>
  <c r="E17" i="24"/>
  <c r="E82" i="24"/>
  <c r="E72" i="24"/>
  <c r="E120" i="24"/>
  <c r="C98" i="24"/>
  <c r="E98" i="24" s="1"/>
  <c r="E75" i="24"/>
  <c r="E68" i="24"/>
  <c r="E73" i="39"/>
  <c r="E60" i="24"/>
  <c r="C93" i="39"/>
  <c r="E93" i="39" s="1"/>
  <c r="E81" i="17"/>
  <c r="E50" i="42"/>
  <c r="E80" i="39"/>
  <c r="E113" i="42"/>
  <c r="F113" i="42" s="1"/>
  <c r="C91" i="39"/>
  <c r="E91" i="39" s="1"/>
  <c r="E37" i="17"/>
  <c r="E48" i="39"/>
  <c r="E69" i="17"/>
  <c r="E108" i="17"/>
  <c r="F108" i="17" s="1"/>
  <c r="BF66" i="1"/>
  <c r="BF66" i="67"/>
  <c r="BE66" i="67"/>
  <c r="G16" i="45"/>
  <c r="E18" i="42"/>
  <c r="E36" i="11"/>
  <c r="E46" i="37"/>
  <c r="E76" i="42"/>
  <c r="AM78" i="1"/>
  <c r="AN78" i="67"/>
  <c r="AM78" i="67"/>
  <c r="C102" i="30"/>
  <c r="E102" i="30" s="1"/>
  <c r="C100" i="30"/>
  <c r="E100" i="30" s="1"/>
  <c r="E49" i="30"/>
  <c r="C104" i="30"/>
  <c r="E104" i="30" s="1"/>
  <c r="C90" i="30"/>
  <c r="E90" i="30" s="1"/>
  <c r="E55" i="30"/>
  <c r="E57" i="30"/>
  <c r="E59" i="30"/>
  <c r="E61" i="30"/>
  <c r="E63" i="30"/>
  <c r="E77" i="30"/>
  <c r="C91" i="30"/>
  <c r="E91" i="30" s="1"/>
  <c r="C95" i="30"/>
  <c r="E95" i="30" s="1"/>
  <c r="C97" i="30"/>
  <c r="E97" i="30" s="1"/>
  <c r="E17" i="30"/>
  <c r="C101" i="30"/>
  <c r="E101" i="30" s="1"/>
  <c r="C103" i="30"/>
  <c r="E103" i="30" s="1"/>
  <c r="E62" i="55"/>
  <c r="AR69" i="67"/>
  <c r="AQ69" i="67"/>
  <c r="AM69" i="1"/>
  <c r="AN69" i="67"/>
  <c r="AM69" i="67"/>
  <c r="F121" i="51"/>
  <c r="C92" i="54"/>
  <c r="E92" i="54" s="1"/>
  <c r="C104" i="54"/>
  <c r="E104" i="54" s="1"/>
  <c r="E69" i="33"/>
  <c r="C91" i="61"/>
  <c r="E91" i="61" s="1"/>
  <c r="E115" i="61"/>
  <c r="F115" i="61" s="1"/>
  <c r="C95" i="64"/>
  <c r="E95" i="64" s="1"/>
  <c r="E114" i="64"/>
  <c r="E37" i="54"/>
  <c r="E70" i="56"/>
  <c r="E53" i="59"/>
  <c r="E36" i="61"/>
  <c r="E51" i="63"/>
  <c r="E69" i="64"/>
  <c r="E99" i="15"/>
  <c r="C96" i="9"/>
  <c r="E96" i="9" s="1"/>
  <c r="C96" i="33"/>
  <c r="E96" i="33" s="1"/>
  <c r="E82" i="44"/>
  <c r="E107" i="44"/>
  <c r="F107" i="44" s="1"/>
  <c r="E68" i="22"/>
  <c r="E64" i="16"/>
  <c r="E81" i="10"/>
  <c r="E61" i="10"/>
  <c r="E41" i="10"/>
  <c r="E71" i="9"/>
  <c r="E51" i="9"/>
  <c r="E69" i="34"/>
  <c r="AR70" i="67"/>
  <c r="AQ70" i="67"/>
  <c r="E48" i="41"/>
  <c r="AN18" i="67"/>
  <c r="AM18" i="67"/>
  <c r="AM68" i="1"/>
  <c r="AN68" i="67"/>
  <c r="AM68" i="67"/>
  <c r="E34" i="48"/>
  <c r="E72" i="48"/>
  <c r="C92" i="51"/>
  <c r="E92" i="51" s="1"/>
  <c r="E120" i="51"/>
  <c r="E39" i="51"/>
  <c r="E82" i="51"/>
  <c r="C93" i="54"/>
  <c r="E93" i="54" s="1"/>
  <c r="E99" i="57"/>
  <c r="C94" i="59"/>
  <c r="E94" i="59" s="1"/>
  <c r="C92" i="61"/>
  <c r="E92" i="61" s="1"/>
  <c r="E114" i="61"/>
  <c r="F114" i="61" s="1"/>
  <c r="C101" i="63"/>
  <c r="E101" i="63" s="1"/>
  <c r="E62" i="52"/>
  <c r="E66" i="56"/>
  <c r="E52" i="59"/>
  <c r="E35" i="61"/>
  <c r="E49" i="63"/>
  <c r="E61" i="64"/>
  <c r="E120" i="10"/>
  <c r="F120" i="10" s="1"/>
  <c r="AN84" i="67"/>
  <c r="AM84" i="67"/>
  <c r="C92" i="9"/>
  <c r="E92" i="9" s="1"/>
  <c r="C90" i="22"/>
  <c r="E90" i="22" s="1"/>
  <c r="C92" i="33"/>
  <c r="E92" i="33" s="1"/>
  <c r="E17" i="9"/>
  <c r="E80" i="44"/>
  <c r="C94" i="44"/>
  <c r="E94" i="44" s="1"/>
  <c r="C97" i="10"/>
  <c r="E97" i="10" s="1"/>
  <c r="E57" i="24"/>
  <c r="E67" i="22"/>
  <c r="E63" i="16"/>
  <c r="E80" i="10"/>
  <c r="E60" i="10"/>
  <c r="E40" i="10"/>
  <c r="E70" i="9"/>
  <c r="E50" i="9"/>
  <c r="E68" i="34"/>
  <c r="AR71" i="67"/>
  <c r="AQ71" i="67"/>
  <c r="E47" i="41"/>
  <c r="AN83" i="1"/>
  <c r="AN83" i="67"/>
  <c r="AM83" i="67"/>
  <c r="AM67" i="1"/>
  <c r="AN67" i="67"/>
  <c r="AM67" i="67"/>
  <c r="E17" i="48"/>
  <c r="C97" i="48"/>
  <c r="E97" i="48" s="1"/>
  <c r="E58" i="48"/>
  <c r="E71" i="48"/>
  <c r="C94" i="54"/>
  <c r="E94" i="54" s="1"/>
  <c r="C95" i="59"/>
  <c r="E95" i="59" s="1"/>
  <c r="C93" i="61"/>
  <c r="E93" i="61" s="1"/>
  <c r="E121" i="61"/>
  <c r="C90" i="63"/>
  <c r="E90" i="63" s="1"/>
  <c r="C102" i="63"/>
  <c r="E102" i="63" s="1"/>
  <c r="E18" i="64"/>
  <c r="C96" i="64"/>
  <c r="E96" i="64" s="1"/>
  <c r="E121" i="64"/>
  <c r="F121" i="64" s="1"/>
  <c r="E79" i="54"/>
  <c r="E62" i="56"/>
  <c r="E51" i="59"/>
  <c r="E59" i="61"/>
  <c r="E47" i="63"/>
  <c r="E58" i="64"/>
  <c r="F114" i="6"/>
  <c r="E50" i="59"/>
  <c r="E83" i="61"/>
  <c r="E43" i="63"/>
  <c r="E54" i="64"/>
  <c r="C101" i="9"/>
  <c r="E101" i="9" s="1"/>
  <c r="C101" i="33"/>
  <c r="E101" i="33" s="1"/>
  <c r="E97" i="16"/>
  <c r="E76" i="44"/>
  <c r="C103" i="44"/>
  <c r="E103" i="44" s="1"/>
  <c r="E64" i="22"/>
  <c r="E60" i="16"/>
  <c r="E78" i="10"/>
  <c r="E58" i="10"/>
  <c r="E38" i="10"/>
  <c r="E68" i="9"/>
  <c r="E48" i="9"/>
  <c r="E66" i="34"/>
  <c r="AR73" i="67"/>
  <c r="AQ73" i="67"/>
  <c r="AM65" i="1"/>
  <c r="AN65" i="67"/>
  <c r="AM65" i="67"/>
  <c r="C98" i="48"/>
  <c r="E98" i="48" s="1"/>
  <c r="E52" i="48"/>
  <c r="C96" i="51"/>
  <c r="E96" i="51" s="1"/>
  <c r="E34" i="51"/>
  <c r="E36" i="51"/>
  <c r="C96" i="54"/>
  <c r="E96" i="54" s="1"/>
  <c r="E34" i="33"/>
  <c r="C94" i="61"/>
  <c r="E94" i="61" s="1"/>
  <c r="C91" i="63"/>
  <c r="E91" i="63" s="1"/>
  <c r="C103" i="63"/>
  <c r="E103" i="63" s="1"/>
  <c r="C97" i="64"/>
  <c r="E97" i="64" s="1"/>
  <c r="E53" i="53"/>
  <c r="E62" i="54"/>
  <c r="E48" i="59"/>
  <c r="E80" i="61"/>
  <c r="E39" i="63"/>
  <c r="E50" i="64"/>
  <c r="E120" i="64"/>
  <c r="C99" i="9"/>
  <c r="C99" i="33"/>
  <c r="E99" i="33" s="1"/>
  <c r="E99" i="34"/>
  <c r="E18" i="9"/>
  <c r="E74" i="44"/>
  <c r="E71" i="44"/>
  <c r="E63" i="22"/>
  <c r="E59" i="16"/>
  <c r="E77" i="10"/>
  <c r="E57" i="10"/>
  <c r="E37" i="10"/>
  <c r="E67" i="9"/>
  <c r="E47" i="9"/>
  <c r="E65" i="34"/>
  <c r="AR74" i="67"/>
  <c r="AQ74" i="67"/>
  <c r="F109" i="46"/>
  <c r="E63" i="42"/>
  <c r="AM81" i="1"/>
  <c r="AN81" i="67"/>
  <c r="AM81" i="67"/>
  <c r="E97" i="54"/>
  <c r="E108" i="54"/>
  <c r="C90" i="56"/>
  <c r="E90" i="56" s="1"/>
  <c r="E98" i="58"/>
  <c r="C97" i="59"/>
  <c r="E97" i="59" s="1"/>
  <c r="E81" i="33"/>
  <c r="C95" i="61"/>
  <c r="E95" i="61" s="1"/>
  <c r="C92" i="63"/>
  <c r="E92" i="63" s="1"/>
  <c r="C104" i="63"/>
  <c r="E104" i="63" s="1"/>
  <c r="F114" i="64"/>
  <c r="E52" i="53"/>
  <c r="E47" i="59"/>
  <c r="E73" i="61"/>
  <c r="E35" i="63"/>
  <c r="E37" i="64"/>
  <c r="E109" i="34"/>
  <c r="F109" i="34" s="1"/>
  <c r="C97" i="33"/>
  <c r="E97" i="33" s="1"/>
  <c r="E103" i="41"/>
  <c r="BE75" i="1"/>
  <c r="BF75" i="67"/>
  <c r="BE75" i="67"/>
  <c r="E59" i="44"/>
  <c r="E51" i="22"/>
  <c r="E55" i="16"/>
  <c r="E75" i="10"/>
  <c r="E55" i="10"/>
  <c r="E35" i="10"/>
  <c r="E65" i="9"/>
  <c r="E45" i="9"/>
  <c r="E62" i="34"/>
  <c r="AR76" i="67"/>
  <c r="AQ76" i="67"/>
  <c r="AQ18" i="1"/>
  <c r="E34" i="66" s="1"/>
  <c r="AR18" i="67"/>
  <c r="AQ18" i="67"/>
  <c r="E18" i="54"/>
  <c r="E114" i="54"/>
  <c r="C92" i="56"/>
  <c r="E92" i="56" s="1"/>
  <c r="C98" i="59"/>
  <c r="E67" i="33"/>
  <c r="E17" i="61"/>
  <c r="C96" i="61"/>
  <c r="E96" i="61" s="1"/>
  <c r="C93" i="63"/>
  <c r="E93" i="63" s="1"/>
  <c r="E108" i="63"/>
  <c r="G108" i="63" s="1"/>
  <c r="E81" i="22"/>
  <c r="E63" i="53"/>
  <c r="E66" i="59"/>
  <c r="E34" i="61"/>
  <c r="E71" i="61"/>
  <c r="E17" i="33"/>
  <c r="F109" i="41"/>
  <c r="E68" i="44"/>
  <c r="E51" i="44"/>
  <c r="E50" i="22"/>
  <c r="E53" i="16"/>
  <c r="E74" i="10"/>
  <c r="E54" i="10"/>
  <c r="E34" i="9"/>
  <c r="E64" i="9"/>
  <c r="E44" i="9"/>
  <c r="E48" i="34"/>
  <c r="AR77" i="67"/>
  <c r="AQ77" i="67"/>
  <c r="E60" i="41"/>
  <c r="AY65" i="1" s="1"/>
  <c r="AM79" i="1"/>
  <c r="AN79" i="67"/>
  <c r="AM79" i="67"/>
  <c r="C102" i="48"/>
  <c r="E102" i="48" s="1"/>
  <c r="E61" i="48"/>
  <c r="C93" i="53"/>
  <c r="E93" i="53" s="1"/>
  <c r="C98" i="54"/>
  <c r="E98" i="54" s="1"/>
  <c r="E121" i="54"/>
  <c r="E65" i="33"/>
  <c r="E18" i="61"/>
  <c r="C94" i="63"/>
  <c r="E94" i="63" s="1"/>
  <c r="C99" i="64"/>
  <c r="E99" i="64" s="1"/>
  <c r="F109" i="65"/>
  <c r="E62" i="53"/>
  <c r="E62" i="59"/>
  <c r="E57" i="61"/>
  <c r="E70" i="61"/>
  <c r="E120" i="54"/>
  <c r="E63" i="33"/>
  <c r="E115" i="63"/>
  <c r="F115" i="63" s="1"/>
  <c r="E56" i="61"/>
  <c r="E69" i="61"/>
  <c r="E82" i="63"/>
  <c r="E42" i="9"/>
  <c r="AR79" i="67"/>
  <c r="AQ79" i="67"/>
  <c r="E80" i="32"/>
  <c r="AM77" i="1"/>
  <c r="AN77" i="67"/>
  <c r="AM77" i="67"/>
  <c r="F120" i="54"/>
  <c r="E61" i="33"/>
  <c r="C97" i="61"/>
  <c r="E97" i="61" s="1"/>
  <c r="E17" i="63"/>
  <c r="C95" i="63"/>
  <c r="E95" i="63" s="1"/>
  <c r="E114" i="63"/>
  <c r="C100" i="64"/>
  <c r="E58" i="54"/>
  <c r="E55" i="61"/>
  <c r="E66" i="61"/>
  <c r="E78" i="63"/>
  <c r="E82" i="9"/>
  <c r="C99" i="54"/>
  <c r="E99" i="54" s="1"/>
  <c r="C92" i="22"/>
  <c r="E92" i="22" s="1"/>
  <c r="F121" i="41"/>
  <c r="E47" i="22"/>
  <c r="E36" i="16"/>
  <c r="E71" i="10"/>
  <c r="E51" i="10"/>
  <c r="E81" i="9"/>
  <c r="E61" i="9"/>
  <c r="E41" i="9"/>
  <c r="E41" i="34"/>
  <c r="AQ80" i="67"/>
  <c r="AR80" i="67"/>
  <c r="F114" i="46"/>
  <c r="C104" i="48"/>
  <c r="E104" i="48" s="1"/>
  <c r="E44" i="48"/>
  <c r="E75" i="51"/>
  <c r="F115" i="54"/>
  <c r="C99" i="56"/>
  <c r="E99" i="56" s="1"/>
  <c r="E115" i="59"/>
  <c r="F115" i="59" s="1"/>
  <c r="E59" i="33"/>
  <c r="C98" i="61"/>
  <c r="E98" i="61" s="1"/>
  <c r="E18" i="63"/>
  <c r="C96" i="63"/>
  <c r="E96" i="63" s="1"/>
  <c r="E121" i="63"/>
  <c r="F121" i="63" s="1"/>
  <c r="C101" i="64"/>
  <c r="E101" i="64" s="1"/>
  <c r="E57" i="54"/>
  <c r="E54" i="61"/>
  <c r="E65" i="61"/>
  <c r="E74" i="63"/>
  <c r="E98" i="16"/>
  <c r="BF65" i="67"/>
  <c r="BE65" i="67"/>
  <c r="E45" i="22"/>
  <c r="E70" i="10"/>
  <c r="E50" i="10"/>
  <c r="E80" i="9"/>
  <c r="E60" i="9"/>
  <c r="E40" i="9"/>
  <c r="AR81" i="67"/>
  <c r="AQ81" i="67"/>
  <c r="AM64" i="67"/>
  <c r="AN64" i="67"/>
  <c r="C100" i="54"/>
  <c r="E100" i="54" s="1"/>
  <c r="E57" i="33"/>
  <c r="C99" i="61"/>
  <c r="E99" i="61" s="1"/>
  <c r="E120" i="63"/>
  <c r="F120" i="63" s="1"/>
  <c r="C102" i="64"/>
  <c r="E102" i="64" s="1"/>
  <c r="E56" i="54"/>
  <c r="E53" i="61"/>
  <c r="E62" i="61"/>
  <c r="E70" i="63"/>
  <c r="E52" i="44"/>
  <c r="C96" i="44"/>
  <c r="E44" i="22"/>
  <c r="E69" i="10"/>
  <c r="E49" i="10"/>
  <c r="E79" i="9"/>
  <c r="E59" i="9"/>
  <c r="E39" i="9"/>
  <c r="AR82" i="67"/>
  <c r="AQ82" i="67"/>
  <c r="AN88" i="67"/>
  <c r="AM88" i="67"/>
  <c r="AM75" i="1"/>
  <c r="AN75" i="67"/>
  <c r="AM75" i="67"/>
  <c r="E108" i="48"/>
  <c r="E42" i="48"/>
  <c r="C103" i="51"/>
  <c r="E103" i="51" s="1"/>
  <c r="E48" i="51"/>
  <c r="E71" i="51"/>
  <c r="C100" i="56"/>
  <c r="E100" i="56" s="1"/>
  <c r="C92" i="58"/>
  <c r="E92" i="58" s="1"/>
  <c r="E114" i="59"/>
  <c r="E55" i="33"/>
  <c r="C100" i="61"/>
  <c r="E100" i="61" s="1"/>
  <c r="E51" i="30"/>
  <c r="C97" i="63"/>
  <c r="E97" i="63" s="1"/>
  <c r="F108" i="63"/>
  <c r="C90" i="64"/>
  <c r="E90" i="64" s="1"/>
  <c r="C103" i="64"/>
  <c r="E103" i="64" s="1"/>
  <c r="E53" i="54"/>
  <c r="E36" i="58"/>
  <c r="E50" i="61"/>
  <c r="E61" i="61"/>
  <c r="E66" i="63"/>
  <c r="E109" i="9"/>
  <c r="F109" i="9" s="1"/>
  <c r="E18" i="33"/>
  <c r="E43" i="22"/>
  <c r="E68" i="10"/>
  <c r="E48" i="10"/>
  <c r="E78" i="9"/>
  <c r="E58" i="9"/>
  <c r="E38" i="9"/>
  <c r="AR83" i="67"/>
  <c r="AQ83" i="67"/>
  <c r="AM74" i="1"/>
  <c r="AN74" i="67"/>
  <c r="AM74" i="67"/>
  <c r="C104" i="53"/>
  <c r="E104" i="53" s="1"/>
  <c r="C101" i="54"/>
  <c r="E101" i="54" s="1"/>
  <c r="C101" i="56"/>
  <c r="E101" i="56" s="1"/>
  <c r="F120" i="59"/>
  <c r="E53" i="33"/>
  <c r="C101" i="61"/>
  <c r="E101" i="61" s="1"/>
  <c r="C91" i="64"/>
  <c r="E91" i="64" s="1"/>
  <c r="E52" i="54"/>
  <c r="E43" i="61"/>
  <c r="E82" i="61"/>
  <c r="E55" i="63"/>
  <c r="E109" i="37"/>
  <c r="C102" i="9"/>
  <c r="E102" i="9" s="1"/>
  <c r="C99" i="22"/>
  <c r="E99" i="22" s="1"/>
  <c r="C98" i="33"/>
  <c r="E98" i="33" s="1"/>
  <c r="C97" i="34"/>
  <c r="E97" i="34" s="1"/>
  <c r="E99" i="9"/>
  <c r="F116" i="41"/>
  <c r="E34" i="44"/>
  <c r="E66" i="10"/>
  <c r="E46" i="10"/>
  <c r="E76" i="9"/>
  <c r="E56" i="9"/>
  <c r="E36" i="9"/>
  <c r="AR65" i="67"/>
  <c r="AQ65" i="67"/>
  <c r="AR85" i="67"/>
  <c r="AQ85" i="67"/>
  <c r="AN86" i="1"/>
  <c r="AN86" i="67"/>
  <c r="AM86" i="67"/>
  <c r="C93" i="48"/>
  <c r="E93" i="48" s="1"/>
  <c r="E115" i="48"/>
  <c r="F115" i="48" s="1"/>
  <c r="E38" i="48"/>
  <c r="E109" i="51"/>
  <c r="E44" i="51"/>
  <c r="E18" i="53"/>
  <c r="E108" i="53"/>
  <c r="F108" i="53" s="1"/>
  <c r="C102" i="54"/>
  <c r="E102" i="54" s="1"/>
  <c r="E49" i="33"/>
  <c r="C103" i="61"/>
  <c r="E103" i="61" s="1"/>
  <c r="C92" i="64"/>
  <c r="E92" i="64" s="1"/>
  <c r="E48" i="54"/>
  <c r="E41" i="61"/>
  <c r="E34" i="63"/>
  <c r="E77" i="64"/>
  <c r="C94" i="9"/>
  <c r="E94" i="9" s="1"/>
  <c r="C93" i="44"/>
  <c r="E93" i="44" s="1"/>
  <c r="E34" i="10"/>
  <c r="E64" i="10"/>
  <c r="E74" i="9"/>
  <c r="E54" i="9"/>
  <c r="AQ67" i="67"/>
  <c r="AR67" i="67"/>
  <c r="AQ87" i="67"/>
  <c r="AR87" i="67"/>
  <c r="E51" i="41"/>
  <c r="AM71" i="1"/>
  <c r="AN71" i="67"/>
  <c r="AM71" i="67"/>
  <c r="C94" i="48"/>
  <c r="E94" i="48" s="1"/>
  <c r="E121" i="48"/>
  <c r="F121" i="48" s="1"/>
  <c r="E79" i="48"/>
  <c r="C90" i="54"/>
  <c r="E90" i="54" s="1"/>
  <c r="E41" i="33"/>
  <c r="E109" i="61"/>
  <c r="E83" i="30"/>
  <c r="E108" i="64"/>
  <c r="G108" i="64" s="1"/>
  <c r="E44" i="54"/>
  <c r="E78" i="56"/>
  <c r="E39" i="61"/>
  <c r="E57" i="63"/>
  <c r="E73" i="64"/>
  <c r="E115" i="37"/>
  <c r="F115" i="37" s="1"/>
  <c r="E108" i="10"/>
  <c r="F108" i="10" s="1"/>
  <c r="C90" i="61"/>
  <c r="E90" i="61" s="1"/>
  <c r="E108" i="61"/>
  <c r="F108" i="61" s="1"/>
  <c r="C100" i="63"/>
  <c r="C94" i="64"/>
  <c r="E94" i="64" s="1"/>
  <c r="E115" i="64"/>
  <c r="G114" i="64" s="1"/>
  <c r="E40" i="54"/>
  <c r="AS79" i="1"/>
  <c r="G121" i="41"/>
  <c r="E59" i="11"/>
  <c r="F115" i="46"/>
  <c r="E61" i="49"/>
  <c r="E42" i="49"/>
  <c r="E60" i="49"/>
  <c r="E43" i="49"/>
  <c r="E108" i="49"/>
  <c r="C94" i="49"/>
  <c r="E94" i="49" s="1"/>
  <c r="E18" i="49"/>
  <c r="E63" i="49"/>
  <c r="E44" i="49"/>
  <c r="E109" i="49"/>
  <c r="E17" i="49"/>
  <c r="E64" i="49"/>
  <c r="E45" i="49"/>
  <c r="C104" i="49"/>
  <c r="E104" i="49" s="1"/>
  <c r="C93" i="49"/>
  <c r="E93" i="49" s="1"/>
  <c r="E67" i="49"/>
  <c r="E46" i="49"/>
  <c r="C103" i="49"/>
  <c r="E103" i="49" s="1"/>
  <c r="E68" i="49"/>
  <c r="E47" i="49"/>
  <c r="C92" i="49"/>
  <c r="E92" i="49" s="1"/>
  <c r="E71" i="49"/>
  <c r="E48" i="49"/>
  <c r="C102" i="49"/>
  <c r="E102" i="49" s="1"/>
  <c r="E72" i="49"/>
  <c r="E49" i="49"/>
  <c r="C101" i="49"/>
  <c r="E101" i="49" s="1"/>
  <c r="C91" i="49"/>
  <c r="E91" i="49" s="1"/>
  <c r="E75" i="49"/>
  <c r="E50" i="49"/>
  <c r="E76" i="49"/>
  <c r="E51" i="49"/>
  <c r="C100" i="49"/>
  <c r="E100" i="49" s="1"/>
  <c r="C90" i="49"/>
  <c r="E90" i="49" s="1"/>
  <c r="E79" i="49"/>
  <c r="E52" i="49"/>
  <c r="E59" i="49"/>
  <c r="E56" i="49"/>
  <c r="E120" i="49"/>
  <c r="F120" i="49" s="1"/>
  <c r="C102" i="65"/>
  <c r="E102" i="65" s="1"/>
  <c r="E114" i="50"/>
  <c r="F114" i="50" s="1"/>
  <c r="AW86" i="1"/>
  <c r="H79" i="36"/>
  <c r="E61" i="13"/>
  <c r="E36" i="13"/>
  <c r="E62" i="13"/>
  <c r="E37" i="13"/>
  <c r="E64" i="13"/>
  <c r="E38" i="13"/>
  <c r="E65" i="13"/>
  <c r="E40" i="13"/>
  <c r="E66" i="13"/>
  <c r="E41" i="13"/>
  <c r="E68" i="13"/>
  <c r="E42" i="13"/>
  <c r="E69" i="13"/>
  <c r="E44" i="13"/>
  <c r="E70" i="13"/>
  <c r="E45" i="13"/>
  <c r="E72" i="13"/>
  <c r="E46" i="13"/>
  <c r="E73" i="13"/>
  <c r="E48" i="13"/>
  <c r="E74" i="13"/>
  <c r="E53" i="13"/>
  <c r="E80" i="13"/>
  <c r="E41" i="11"/>
  <c r="E66" i="11"/>
  <c r="E42" i="11"/>
  <c r="E67" i="11"/>
  <c r="C97" i="11"/>
  <c r="E97" i="11" s="1"/>
  <c r="E44" i="11"/>
  <c r="E68" i="11"/>
  <c r="E45" i="11"/>
  <c r="E69" i="11"/>
  <c r="E46" i="11"/>
  <c r="E70" i="11"/>
  <c r="E48" i="11"/>
  <c r="E71" i="11"/>
  <c r="E49" i="11"/>
  <c r="E72" i="11"/>
  <c r="E50" i="11"/>
  <c r="E73" i="11"/>
  <c r="E52" i="11"/>
  <c r="E74" i="11"/>
  <c r="E53" i="11"/>
  <c r="E75" i="11"/>
  <c r="E54" i="11"/>
  <c r="E76" i="11"/>
  <c r="E60" i="11"/>
  <c r="E80" i="11"/>
  <c r="E53" i="32"/>
  <c r="F121" i="54"/>
  <c r="C103" i="65"/>
  <c r="E103" i="65" s="1"/>
  <c r="E45" i="50"/>
  <c r="E65" i="50"/>
  <c r="C104" i="50"/>
  <c r="E104" i="50" s="1"/>
  <c r="C92" i="50"/>
  <c r="E92" i="50" s="1"/>
  <c r="E46" i="50"/>
  <c r="E66" i="50"/>
  <c r="C103" i="50"/>
  <c r="E103" i="50" s="1"/>
  <c r="E47" i="50"/>
  <c r="E67" i="50"/>
  <c r="C91" i="50"/>
  <c r="E91" i="50" s="1"/>
  <c r="E48" i="50"/>
  <c r="E68" i="50"/>
  <c r="C102" i="50"/>
  <c r="E102" i="50" s="1"/>
  <c r="C90" i="50"/>
  <c r="E90" i="50" s="1"/>
  <c r="E49" i="50"/>
  <c r="E69" i="50"/>
  <c r="C101" i="50"/>
  <c r="E101" i="50" s="1"/>
  <c r="E50" i="50"/>
  <c r="E70" i="50"/>
  <c r="E51" i="50"/>
  <c r="E71" i="50"/>
  <c r="C100" i="50"/>
  <c r="E100" i="50" s="1"/>
  <c r="E52" i="50"/>
  <c r="E72" i="50"/>
  <c r="E53" i="50"/>
  <c r="E73" i="50"/>
  <c r="C99" i="50"/>
  <c r="E99" i="50" s="1"/>
  <c r="E54" i="50"/>
  <c r="E74" i="50"/>
  <c r="E35" i="50"/>
  <c r="E55" i="50"/>
  <c r="E75" i="50"/>
  <c r="E120" i="50"/>
  <c r="C98" i="50"/>
  <c r="E98" i="50" s="1"/>
  <c r="E39" i="50"/>
  <c r="E34" i="50"/>
  <c r="E79" i="50"/>
  <c r="E115" i="50"/>
  <c r="C96" i="50"/>
  <c r="E96" i="50" s="1"/>
  <c r="E104" i="41"/>
  <c r="C97" i="13"/>
  <c r="E97" i="13" s="1"/>
  <c r="E34" i="11"/>
  <c r="E97" i="46"/>
  <c r="E52" i="32"/>
  <c r="C99" i="49"/>
  <c r="E99" i="49" s="1"/>
  <c r="E97" i="60"/>
  <c r="C104" i="65"/>
  <c r="E104" i="65" s="1"/>
  <c r="E45" i="23"/>
  <c r="E46" i="23"/>
  <c r="E49" i="23"/>
  <c r="C97" i="23"/>
  <c r="E97" i="23" s="1"/>
  <c r="E50" i="23"/>
  <c r="E53" i="23"/>
  <c r="E54" i="23"/>
  <c r="E57" i="23"/>
  <c r="E58" i="23"/>
  <c r="E61" i="23"/>
  <c r="E62" i="23"/>
  <c r="E65" i="23"/>
  <c r="E73" i="23"/>
  <c r="E37" i="65"/>
  <c r="E98" i="11"/>
  <c r="C95" i="13"/>
  <c r="E95" i="13" s="1"/>
  <c r="F110" i="41"/>
  <c r="C97" i="32"/>
  <c r="E97" i="32" s="1"/>
  <c r="E83" i="11"/>
  <c r="E51" i="32"/>
  <c r="E18" i="35"/>
  <c r="E17" i="35"/>
  <c r="E17" i="50"/>
  <c r="E59" i="50"/>
  <c r="E40" i="50"/>
  <c r="G120" i="54"/>
  <c r="E100" i="55"/>
  <c r="E55" i="17"/>
  <c r="E53" i="17"/>
  <c r="E56" i="17"/>
  <c r="E57" i="17"/>
  <c r="E18" i="65"/>
  <c r="C101" i="32"/>
  <c r="E101" i="32" s="1"/>
  <c r="E81" i="11"/>
  <c r="E49" i="32"/>
  <c r="E115" i="49"/>
  <c r="F115" i="49" s="1"/>
  <c r="E34" i="49"/>
  <c r="F109" i="55"/>
  <c r="F108" i="55"/>
  <c r="E66" i="31"/>
  <c r="E50" i="32"/>
  <c r="AW84" i="1"/>
  <c r="C103" i="11"/>
  <c r="E103" i="11" s="1"/>
  <c r="AT72" i="1"/>
  <c r="C92" i="32"/>
  <c r="E92" i="32" s="1"/>
  <c r="BF76" i="1"/>
  <c r="E34" i="13"/>
  <c r="E79" i="11"/>
  <c r="E47" i="32"/>
  <c r="E114" i="49"/>
  <c r="E58" i="49"/>
  <c r="E109" i="50"/>
  <c r="F109" i="50" s="1"/>
  <c r="E81" i="50"/>
  <c r="E36" i="50"/>
  <c r="E100" i="57"/>
  <c r="C90" i="65"/>
  <c r="E90" i="65" s="1"/>
  <c r="E121" i="34"/>
  <c r="F121" i="34" s="1"/>
  <c r="E50" i="34"/>
  <c r="E70" i="34"/>
  <c r="E51" i="34"/>
  <c r="E71" i="34"/>
  <c r="E52" i="34"/>
  <c r="E72" i="34"/>
  <c r="E53" i="34"/>
  <c r="E73" i="34"/>
  <c r="E54" i="34"/>
  <c r="E74" i="34"/>
  <c r="E35" i="34"/>
  <c r="E55" i="34"/>
  <c r="E75" i="34"/>
  <c r="E36" i="34"/>
  <c r="E56" i="34"/>
  <c r="E76" i="34"/>
  <c r="E37" i="34"/>
  <c r="E57" i="34"/>
  <c r="E77" i="34"/>
  <c r="E38" i="34"/>
  <c r="E58" i="34"/>
  <c r="E78" i="34"/>
  <c r="E39" i="34"/>
  <c r="E59" i="34"/>
  <c r="E79" i="34"/>
  <c r="E40" i="34"/>
  <c r="E60" i="34"/>
  <c r="E80" i="34"/>
  <c r="E44" i="34"/>
  <c r="E64" i="34"/>
  <c r="E34" i="34"/>
  <c r="C93" i="32"/>
  <c r="E93" i="32" s="1"/>
  <c r="C90" i="32"/>
  <c r="E90" i="32" s="1"/>
  <c r="C98" i="32"/>
  <c r="E98" i="32" s="1"/>
  <c r="F115" i="41"/>
  <c r="E82" i="13"/>
  <c r="E78" i="11"/>
  <c r="E100" i="46"/>
  <c r="E46" i="32"/>
  <c r="E121" i="49"/>
  <c r="E57" i="49"/>
  <c r="E80" i="50"/>
  <c r="C91" i="65"/>
  <c r="E91" i="65" s="1"/>
  <c r="E63" i="52"/>
  <c r="E60" i="35"/>
  <c r="E65" i="35"/>
  <c r="AP70" i="1" s="1"/>
  <c r="E69" i="35"/>
  <c r="AP74" i="1" s="1"/>
  <c r="E73" i="35"/>
  <c r="E77" i="35"/>
  <c r="E81" i="35"/>
  <c r="E35" i="35"/>
  <c r="E40" i="35"/>
  <c r="E46" i="35"/>
  <c r="E51" i="35"/>
  <c r="E56" i="35"/>
  <c r="AX69" i="1"/>
  <c r="C95" i="11"/>
  <c r="E95" i="11" s="1"/>
  <c r="AX82" i="1"/>
  <c r="C91" i="32"/>
  <c r="E91" i="32" s="1"/>
  <c r="C94" i="32"/>
  <c r="E94" i="32" s="1"/>
  <c r="H78" i="36"/>
  <c r="E81" i="13"/>
  <c r="E77" i="11"/>
  <c r="E45" i="32"/>
  <c r="E63" i="47"/>
  <c r="E69" i="47"/>
  <c r="E35" i="47"/>
  <c r="E46" i="47"/>
  <c r="C91" i="47"/>
  <c r="E91" i="47" s="1"/>
  <c r="E55" i="47"/>
  <c r="E55" i="49"/>
  <c r="E108" i="50"/>
  <c r="E78" i="50"/>
  <c r="E82" i="23"/>
  <c r="E64" i="5"/>
  <c r="E59" i="5"/>
  <c r="E54" i="5"/>
  <c r="E65" i="5"/>
  <c r="E35" i="5"/>
  <c r="E55" i="5"/>
  <c r="E66" i="5"/>
  <c r="E36" i="5"/>
  <c r="E56" i="5"/>
  <c r="E67" i="5"/>
  <c r="E37" i="5"/>
  <c r="E57" i="5"/>
  <c r="E68" i="5"/>
  <c r="E38" i="5"/>
  <c r="E58" i="5"/>
  <c r="E69" i="5"/>
  <c r="E39" i="5"/>
  <c r="E34" i="5"/>
  <c r="E70" i="5"/>
  <c r="E40" i="5"/>
  <c r="C97" i="5"/>
  <c r="E71" i="5"/>
  <c r="E41" i="5"/>
  <c r="E72" i="5"/>
  <c r="E42" i="5"/>
  <c r="E73" i="5"/>
  <c r="E43" i="5"/>
  <c r="E74" i="5"/>
  <c r="E44" i="5"/>
  <c r="E78" i="5"/>
  <c r="E48" i="5"/>
  <c r="E18" i="11"/>
  <c r="C93" i="11"/>
  <c r="E93" i="11" s="1"/>
  <c r="C90" i="13"/>
  <c r="E90" i="13" s="1"/>
  <c r="C95" i="32"/>
  <c r="E95" i="32" s="1"/>
  <c r="E78" i="13"/>
  <c r="E65" i="11"/>
  <c r="E54" i="49"/>
  <c r="E77" i="50"/>
  <c r="C92" i="65"/>
  <c r="E92" i="65" s="1"/>
  <c r="E81" i="23"/>
  <c r="E61" i="52"/>
  <c r="E71" i="52"/>
  <c r="C102" i="52"/>
  <c r="E102" i="52" s="1"/>
  <c r="E75" i="52"/>
  <c r="C92" i="52"/>
  <c r="E92" i="52" s="1"/>
  <c r="E79" i="52"/>
  <c r="C101" i="52"/>
  <c r="E101" i="52" s="1"/>
  <c r="E83" i="52"/>
  <c r="C91" i="52"/>
  <c r="E91" i="52" s="1"/>
  <c r="E37" i="52"/>
  <c r="E120" i="52"/>
  <c r="F120" i="52" s="1"/>
  <c r="C100" i="52"/>
  <c r="E100" i="52" s="1"/>
  <c r="E41" i="52"/>
  <c r="C90" i="52"/>
  <c r="E90" i="52" s="1"/>
  <c r="E45" i="52"/>
  <c r="E121" i="52"/>
  <c r="C99" i="52"/>
  <c r="E99" i="52" s="1"/>
  <c r="E49" i="52"/>
  <c r="E114" i="52"/>
  <c r="E53" i="52"/>
  <c r="C98" i="52"/>
  <c r="E57" i="52"/>
  <c r="E115" i="52"/>
  <c r="F115" i="52" s="1"/>
  <c r="C97" i="52"/>
  <c r="E97" i="52" s="1"/>
  <c r="E109" i="52"/>
  <c r="E59" i="65"/>
  <c r="C96" i="32"/>
  <c r="E96" i="32" s="1"/>
  <c r="AT77" i="1"/>
  <c r="E108" i="32"/>
  <c r="C99" i="32"/>
  <c r="E99" i="32" s="1"/>
  <c r="E56" i="44"/>
  <c r="E54" i="44"/>
  <c r="C89" i="44"/>
  <c r="E89" i="44" s="1"/>
  <c r="E113" i="44"/>
  <c r="E77" i="44"/>
  <c r="C95" i="44"/>
  <c r="E95" i="44" s="1"/>
  <c r="E79" i="44"/>
  <c r="C98" i="44"/>
  <c r="E98" i="44" s="1"/>
  <c r="E35" i="44"/>
  <c r="E81" i="44"/>
  <c r="C102" i="44"/>
  <c r="E102" i="44" s="1"/>
  <c r="E37" i="44"/>
  <c r="E83" i="44"/>
  <c r="E114" i="44"/>
  <c r="F114" i="44" s="1"/>
  <c r="E55" i="44"/>
  <c r="E39" i="44"/>
  <c r="E41" i="44"/>
  <c r="E43" i="44"/>
  <c r="E45" i="44"/>
  <c r="E47" i="44"/>
  <c r="E120" i="44"/>
  <c r="F120" i="44" s="1"/>
  <c r="E49" i="44"/>
  <c r="C90" i="44"/>
  <c r="E90" i="44" s="1"/>
  <c r="E65" i="44"/>
  <c r="C100" i="44"/>
  <c r="E100" i="44" s="1"/>
  <c r="E77" i="13"/>
  <c r="E64" i="11"/>
  <c r="E53" i="49"/>
  <c r="E76" i="50"/>
  <c r="E100" i="64"/>
  <c r="E52" i="22"/>
  <c r="E72" i="22"/>
  <c r="E53" i="22"/>
  <c r="E73" i="22"/>
  <c r="E54" i="22"/>
  <c r="E74" i="22"/>
  <c r="E35" i="22"/>
  <c r="E55" i="22"/>
  <c r="E75" i="22"/>
  <c r="E36" i="22"/>
  <c r="E56" i="22"/>
  <c r="E76" i="22"/>
  <c r="E37" i="22"/>
  <c r="E57" i="22"/>
  <c r="E77" i="22"/>
  <c r="C97" i="22"/>
  <c r="E97" i="22" s="1"/>
  <c r="E38" i="22"/>
  <c r="E58" i="22"/>
  <c r="E78" i="22"/>
  <c r="E39" i="22"/>
  <c r="E59" i="22"/>
  <c r="E79" i="22"/>
  <c r="E40" i="22"/>
  <c r="E60" i="22"/>
  <c r="E80" i="22"/>
  <c r="E41" i="22"/>
  <c r="E61" i="22"/>
  <c r="E82" i="22"/>
  <c r="E46" i="22"/>
  <c r="E66" i="22"/>
  <c r="E78" i="23"/>
  <c r="E83" i="65"/>
  <c r="C98" i="13"/>
  <c r="E98" i="13" s="1"/>
  <c r="G15" i="45"/>
  <c r="C104" i="32"/>
  <c r="E104" i="32" s="1"/>
  <c r="C91" i="35"/>
  <c r="E91" i="35" s="1"/>
  <c r="E18" i="32"/>
  <c r="E50" i="44"/>
  <c r="C99" i="44"/>
  <c r="E99" i="44" s="1"/>
  <c r="E76" i="13"/>
  <c r="E63" i="11"/>
  <c r="E83" i="32"/>
  <c r="E41" i="49"/>
  <c r="E64" i="50"/>
  <c r="E103" i="54"/>
  <c r="C94" i="65"/>
  <c r="E94" i="65" s="1"/>
  <c r="E77" i="23"/>
  <c r="E63" i="56"/>
  <c r="E82" i="56"/>
  <c r="E115" i="56"/>
  <c r="C98" i="56"/>
  <c r="E98" i="56" s="1"/>
  <c r="E36" i="56"/>
  <c r="E40" i="56"/>
  <c r="E108" i="56"/>
  <c r="C97" i="56"/>
  <c r="E97" i="56" s="1"/>
  <c r="E44" i="56"/>
  <c r="E48" i="56"/>
  <c r="E109" i="56"/>
  <c r="F109" i="56" s="1"/>
  <c r="C96" i="56"/>
  <c r="E96" i="56" s="1"/>
  <c r="E52" i="56"/>
  <c r="E56" i="56"/>
  <c r="C95" i="56"/>
  <c r="E95" i="56" s="1"/>
  <c r="C104" i="56"/>
  <c r="E104" i="56" s="1"/>
  <c r="C94" i="56"/>
  <c r="E94" i="56" s="1"/>
  <c r="E18" i="56"/>
  <c r="C103" i="56"/>
  <c r="E103" i="56" s="1"/>
  <c r="E17" i="56"/>
  <c r="C93" i="56"/>
  <c r="E93" i="56" s="1"/>
  <c r="E120" i="56"/>
  <c r="G120" i="56" s="1"/>
  <c r="C91" i="56"/>
  <c r="E91" i="56" s="1"/>
  <c r="E71" i="65"/>
  <c r="C101" i="11"/>
  <c r="E101" i="11" s="1"/>
  <c r="AX70" i="1"/>
  <c r="C99" i="11"/>
  <c r="E99" i="11" s="1"/>
  <c r="C102" i="13"/>
  <c r="E102" i="13" s="1"/>
  <c r="E109" i="32"/>
  <c r="F109" i="32" s="1"/>
  <c r="C92" i="35"/>
  <c r="E92" i="35" s="1"/>
  <c r="C95" i="35"/>
  <c r="E95" i="35" s="1"/>
  <c r="C102" i="32"/>
  <c r="E102" i="32" s="1"/>
  <c r="C97" i="31"/>
  <c r="E97" i="31" s="1"/>
  <c r="BF18" i="1"/>
  <c r="BF73" i="1"/>
  <c r="BF75" i="1"/>
  <c r="E48" i="44"/>
  <c r="E75" i="44"/>
  <c r="E60" i="13"/>
  <c r="E62" i="11"/>
  <c r="E61" i="34"/>
  <c r="E40" i="49"/>
  <c r="E121" i="50"/>
  <c r="F121" i="50" s="1"/>
  <c r="E63" i="50"/>
  <c r="C104" i="52"/>
  <c r="E104" i="52" s="1"/>
  <c r="F120" i="53"/>
  <c r="F109" i="58"/>
  <c r="E98" i="59"/>
  <c r="C95" i="65"/>
  <c r="E95" i="65" s="1"/>
  <c r="E74" i="23"/>
  <c r="E18" i="60"/>
  <c r="E17" i="60"/>
  <c r="E36" i="65"/>
  <c r="E41" i="65"/>
  <c r="E72" i="65"/>
  <c r="E45" i="65"/>
  <c r="E73" i="65"/>
  <c r="C99" i="65"/>
  <c r="E99" i="65" s="1"/>
  <c r="E49" i="65"/>
  <c r="E74" i="65"/>
  <c r="E53" i="65"/>
  <c r="E75" i="65"/>
  <c r="E120" i="65"/>
  <c r="F120" i="65" s="1"/>
  <c r="E57" i="65"/>
  <c r="E76" i="65"/>
  <c r="E121" i="65"/>
  <c r="C98" i="65"/>
  <c r="E98" i="65" s="1"/>
  <c r="E77" i="65"/>
  <c r="E78" i="65"/>
  <c r="E114" i="65"/>
  <c r="E79" i="65"/>
  <c r="C97" i="65"/>
  <c r="E97" i="65" s="1"/>
  <c r="E80" i="65"/>
  <c r="E115" i="65"/>
  <c r="F115" i="65" s="1"/>
  <c r="E81" i="65"/>
  <c r="C96" i="65"/>
  <c r="E96" i="65" s="1"/>
  <c r="E82" i="65"/>
  <c r="E108" i="65"/>
  <c r="F108" i="65" s="1"/>
  <c r="E63" i="65"/>
  <c r="C93" i="65"/>
  <c r="E93" i="65" s="1"/>
  <c r="C91" i="11"/>
  <c r="E91" i="11" s="1"/>
  <c r="E17" i="13"/>
  <c r="E17" i="11"/>
  <c r="C94" i="13"/>
  <c r="E94" i="13" s="1"/>
  <c r="E98" i="22"/>
  <c r="E17" i="32"/>
  <c r="C97" i="35"/>
  <c r="E97" i="35" s="1"/>
  <c r="C93" i="35"/>
  <c r="E93" i="35" s="1"/>
  <c r="E120" i="32"/>
  <c r="AW72" i="1"/>
  <c r="F120" i="24"/>
  <c r="E46" i="44"/>
  <c r="E73" i="44"/>
  <c r="E38" i="16"/>
  <c r="E39" i="16"/>
  <c r="E65" i="16"/>
  <c r="E40" i="16"/>
  <c r="E67" i="16"/>
  <c r="E41" i="16"/>
  <c r="E68" i="16"/>
  <c r="E43" i="16"/>
  <c r="E69" i="16"/>
  <c r="E44" i="16"/>
  <c r="E71" i="16"/>
  <c r="E45" i="16"/>
  <c r="E72" i="16"/>
  <c r="E47" i="16"/>
  <c r="E73" i="16"/>
  <c r="E48" i="16"/>
  <c r="E75" i="16"/>
  <c r="E49" i="16"/>
  <c r="E76" i="16"/>
  <c r="E51" i="16"/>
  <c r="E77" i="16"/>
  <c r="E57" i="16"/>
  <c r="E34" i="16"/>
  <c r="E58" i="13"/>
  <c r="E61" i="11"/>
  <c r="E49" i="34"/>
  <c r="E115" i="47"/>
  <c r="E38" i="49"/>
  <c r="E62" i="50"/>
  <c r="E70" i="23"/>
  <c r="E63" i="60"/>
  <c r="E70" i="60"/>
  <c r="E44" i="60"/>
  <c r="E109" i="60"/>
  <c r="F109" i="60" s="1"/>
  <c r="E71" i="60"/>
  <c r="E45" i="60"/>
  <c r="C96" i="60"/>
  <c r="E96" i="60" s="1"/>
  <c r="E74" i="60"/>
  <c r="E46" i="60"/>
  <c r="E75" i="60"/>
  <c r="E47" i="60"/>
  <c r="C95" i="60"/>
  <c r="E95" i="60" s="1"/>
  <c r="E77" i="60"/>
  <c r="E48" i="60"/>
  <c r="C104" i="60"/>
  <c r="E104" i="60" s="1"/>
  <c r="E78" i="60"/>
  <c r="E49" i="60"/>
  <c r="C94" i="60"/>
  <c r="E94" i="60" s="1"/>
  <c r="E79" i="60"/>
  <c r="E50" i="60"/>
  <c r="C103" i="60"/>
  <c r="E103" i="60" s="1"/>
  <c r="E81" i="60"/>
  <c r="E51" i="60"/>
  <c r="C93" i="60"/>
  <c r="E93" i="60" s="1"/>
  <c r="E82" i="60"/>
  <c r="E52" i="60"/>
  <c r="E120" i="60"/>
  <c r="C102" i="60"/>
  <c r="E102" i="60" s="1"/>
  <c r="E83" i="60"/>
  <c r="E53" i="60"/>
  <c r="C92" i="60"/>
  <c r="E92" i="60" s="1"/>
  <c r="E59" i="60"/>
  <c r="E54" i="60"/>
  <c r="E121" i="60"/>
  <c r="F121" i="60" s="1"/>
  <c r="C101" i="60"/>
  <c r="E101" i="60" s="1"/>
  <c r="E38" i="60"/>
  <c r="E58" i="60"/>
  <c r="E114" i="60"/>
  <c r="C99" i="60"/>
  <c r="E99" i="60" s="1"/>
  <c r="E69" i="65"/>
  <c r="E81" i="32"/>
  <c r="AV83" i="1"/>
  <c r="C95" i="49"/>
  <c r="E95" i="49" s="1"/>
  <c r="E37" i="49"/>
  <c r="E61" i="50"/>
  <c r="C102" i="56"/>
  <c r="E102" i="56" s="1"/>
  <c r="G108" i="61"/>
  <c r="E98" i="63"/>
  <c r="E17" i="65"/>
  <c r="E69" i="23"/>
  <c r="E67" i="65"/>
  <c r="BE66" i="1"/>
  <c r="E108" i="44"/>
  <c r="F108" i="44" s="1"/>
  <c r="E42" i="44"/>
  <c r="E69" i="44"/>
  <c r="E56" i="13"/>
  <c r="E57" i="11"/>
  <c r="E47" i="34"/>
  <c r="E36" i="49"/>
  <c r="C93" i="50"/>
  <c r="E93" i="50" s="1"/>
  <c r="E60" i="50"/>
  <c r="E108" i="52"/>
  <c r="F108" i="52" s="1"/>
  <c r="E40" i="21"/>
  <c r="E61" i="21"/>
  <c r="E81" i="21"/>
  <c r="E41" i="21"/>
  <c r="E62" i="21"/>
  <c r="E82" i="21"/>
  <c r="E42" i="21"/>
  <c r="E63" i="21"/>
  <c r="E34" i="21"/>
  <c r="E43" i="21"/>
  <c r="E64" i="21"/>
  <c r="E44" i="21"/>
  <c r="E65" i="21"/>
  <c r="E45" i="21"/>
  <c r="E66" i="21"/>
  <c r="E46" i="21"/>
  <c r="E67" i="21"/>
  <c r="E47" i="21"/>
  <c r="E68" i="21"/>
  <c r="E48" i="21"/>
  <c r="E69" i="21"/>
  <c r="E50" i="21"/>
  <c r="E70" i="21"/>
  <c r="E55" i="21"/>
  <c r="E75" i="21"/>
  <c r="E66" i="23"/>
  <c r="E63" i="57"/>
  <c r="E62" i="57"/>
  <c r="C98" i="57"/>
  <c r="E98" i="57" s="1"/>
  <c r="E66" i="57"/>
  <c r="E70" i="57"/>
  <c r="E18" i="57"/>
  <c r="E74" i="57"/>
  <c r="C97" i="57"/>
  <c r="E97" i="57" s="1"/>
  <c r="E17" i="57"/>
  <c r="E78" i="57"/>
  <c r="E82" i="57"/>
  <c r="E120" i="57"/>
  <c r="F120" i="57" s="1"/>
  <c r="C96" i="57"/>
  <c r="E96" i="57" s="1"/>
  <c r="E36" i="57"/>
  <c r="E121" i="57"/>
  <c r="G120" i="57" s="1"/>
  <c r="C95" i="57"/>
  <c r="E95" i="57" s="1"/>
  <c r="E40" i="57"/>
  <c r="E114" i="57"/>
  <c r="C94" i="57"/>
  <c r="E94" i="57" s="1"/>
  <c r="E44" i="57"/>
  <c r="E115" i="57"/>
  <c r="F115" i="57" s="1"/>
  <c r="C93" i="57"/>
  <c r="E93" i="57" s="1"/>
  <c r="E48" i="57"/>
  <c r="C92" i="57"/>
  <c r="E92" i="57" s="1"/>
  <c r="C103" i="57"/>
  <c r="E103" i="57" s="1"/>
  <c r="E66" i="65"/>
  <c r="E63" i="32"/>
  <c r="E61" i="32"/>
  <c r="E59" i="32"/>
  <c r="E54" i="32"/>
  <c r="E65" i="32"/>
  <c r="E35" i="32"/>
  <c r="E55" i="32"/>
  <c r="E69" i="32"/>
  <c r="E36" i="32"/>
  <c r="E56" i="32"/>
  <c r="E73" i="32"/>
  <c r="E37" i="32"/>
  <c r="E57" i="32"/>
  <c r="E76" i="32"/>
  <c r="E38" i="32"/>
  <c r="E58" i="32"/>
  <c r="E77" i="32"/>
  <c r="E39" i="32"/>
  <c r="E34" i="32"/>
  <c r="E78" i="32"/>
  <c r="E40" i="32"/>
  <c r="E41" i="32"/>
  <c r="E42" i="32"/>
  <c r="E79" i="32"/>
  <c r="E43" i="32"/>
  <c r="E44" i="32"/>
  <c r="E82" i="32"/>
  <c r="E48" i="32"/>
  <c r="E114" i="32"/>
  <c r="F114" i="32" s="1"/>
  <c r="C90" i="35"/>
  <c r="E90" i="35" s="1"/>
  <c r="C99" i="35"/>
  <c r="E99" i="35" s="1"/>
  <c r="AW73" i="1"/>
  <c r="AW75" i="1"/>
  <c r="C100" i="13"/>
  <c r="E100" i="13" s="1"/>
  <c r="E121" i="32"/>
  <c r="F121" i="32" s="1"/>
  <c r="E103" i="35"/>
  <c r="C103" i="32"/>
  <c r="E103" i="32" s="1"/>
  <c r="BF69" i="1"/>
  <c r="C101" i="44"/>
  <c r="E101" i="44" s="1"/>
  <c r="E40" i="44"/>
  <c r="E67" i="44"/>
  <c r="E58" i="44"/>
  <c r="E83" i="16"/>
  <c r="E54" i="13"/>
  <c r="E56" i="11"/>
  <c r="E46" i="34"/>
  <c r="C96" i="49"/>
  <c r="E96" i="49" s="1"/>
  <c r="E83" i="49"/>
  <c r="E58" i="50"/>
  <c r="E114" i="56"/>
  <c r="F114" i="56" s="1"/>
  <c r="E37" i="15"/>
  <c r="E49" i="15"/>
  <c r="E69" i="15"/>
  <c r="E48" i="15"/>
  <c r="E50" i="15"/>
  <c r="E70" i="15"/>
  <c r="E34" i="15"/>
  <c r="E51" i="15"/>
  <c r="E71" i="15"/>
  <c r="E52" i="15"/>
  <c r="E72" i="15"/>
  <c r="E53" i="15"/>
  <c r="E73" i="15"/>
  <c r="E54" i="15"/>
  <c r="E74" i="15"/>
  <c r="E55" i="15"/>
  <c r="E75" i="15"/>
  <c r="E56" i="15"/>
  <c r="E76" i="15"/>
  <c r="E35" i="15"/>
  <c r="E57" i="15"/>
  <c r="E77" i="15"/>
  <c r="E36" i="15"/>
  <c r="E58" i="15"/>
  <c r="E78" i="15"/>
  <c r="E42" i="15"/>
  <c r="E63" i="15"/>
  <c r="E83" i="15"/>
  <c r="E63" i="31"/>
  <c r="E42" i="23"/>
  <c r="E61" i="53"/>
  <c r="E67" i="53"/>
  <c r="C103" i="53"/>
  <c r="E103" i="53" s="1"/>
  <c r="C92" i="53"/>
  <c r="E92" i="53" s="1"/>
  <c r="E71" i="53"/>
  <c r="C102" i="53"/>
  <c r="E102" i="53" s="1"/>
  <c r="E75" i="53"/>
  <c r="C101" i="53"/>
  <c r="E101" i="53" s="1"/>
  <c r="C91" i="53"/>
  <c r="E91" i="53" s="1"/>
  <c r="E79" i="53"/>
  <c r="E83" i="53"/>
  <c r="C90" i="53"/>
  <c r="E90" i="53" s="1"/>
  <c r="E37" i="53"/>
  <c r="C100" i="53"/>
  <c r="E100" i="53" s="1"/>
  <c r="E40" i="53"/>
  <c r="C99" i="53"/>
  <c r="E99" i="53" s="1"/>
  <c r="E41" i="53"/>
  <c r="C98" i="53"/>
  <c r="E98" i="53" s="1"/>
  <c r="E44" i="53"/>
  <c r="E45" i="53"/>
  <c r="E48" i="53"/>
  <c r="C97" i="53"/>
  <c r="E97" i="53" s="1"/>
  <c r="E56" i="53"/>
  <c r="E114" i="53"/>
  <c r="C95" i="53"/>
  <c r="E95" i="53" s="1"/>
  <c r="E62" i="65"/>
  <c r="AX78" i="1"/>
  <c r="C94" i="35"/>
  <c r="E94" i="35" s="1"/>
  <c r="C100" i="32"/>
  <c r="E100" i="32" s="1"/>
  <c r="C90" i="11"/>
  <c r="E90" i="11" s="1"/>
  <c r="C96" i="35"/>
  <c r="E96" i="35" s="1"/>
  <c r="AT70" i="1"/>
  <c r="G114" i="17"/>
  <c r="F116" i="17" s="1"/>
  <c r="G119" i="42"/>
  <c r="F121" i="42" s="1"/>
  <c r="C100" i="11"/>
  <c r="E100" i="11" s="1"/>
  <c r="C96" i="13"/>
  <c r="E96" i="13" s="1"/>
  <c r="C98" i="35"/>
  <c r="E98" i="35" s="1"/>
  <c r="F108" i="42"/>
  <c r="E104" i="35"/>
  <c r="E115" i="32"/>
  <c r="F115" i="32" s="1"/>
  <c r="E17" i="23"/>
  <c r="C97" i="44"/>
  <c r="E97" i="44" s="1"/>
  <c r="E38" i="44"/>
  <c r="E63" i="44"/>
  <c r="E81" i="16"/>
  <c r="E52" i="13"/>
  <c r="E40" i="11"/>
  <c r="F108" i="46"/>
  <c r="G108" i="46"/>
  <c r="E67" i="32"/>
  <c r="E82" i="49"/>
  <c r="C94" i="50"/>
  <c r="E94" i="50" s="1"/>
  <c r="E57" i="50"/>
  <c r="E60" i="31"/>
  <c r="C100" i="65"/>
  <c r="E100" i="65" s="1"/>
  <c r="E41" i="23"/>
  <c r="E63" i="59"/>
  <c r="E70" i="59"/>
  <c r="E55" i="59"/>
  <c r="C93" i="59"/>
  <c r="E93" i="59" s="1"/>
  <c r="E74" i="59"/>
  <c r="E56" i="59"/>
  <c r="E108" i="59"/>
  <c r="F108" i="59" s="1"/>
  <c r="C92" i="59"/>
  <c r="E92" i="59" s="1"/>
  <c r="E78" i="59"/>
  <c r="E57" i="59"/>
  <c r="C91" i="59"/>
  <c r="E91" i="59" s="1"/>
  <c r="E82" i="59"/>
  <c r="E58" i="59"/>
  <c r="E109" i="59"/>
  <c r="C90" i="59"/>
  <c r="E90" i="59" s="1"/>
  <c r="E83" i="59"/>
  <c r="E34" i="59"/>
  <c r="C104" i="59"/>
  <c r="E104" i="59" s="1"/>
  <c r="E36" i="59"/>
  <c r="C103" i="59"/>
  <c r="E103" i="59" s="1"/>
  <c r="E37" i="59"/>
  <c r="C102" i="59"/>
  <c r="E102" i="59" s="1"/>
  <c r="E40" i="59"/>
  <c r="C101" i="59"/>
  <c r="E101" i="59" s="1"/>
  <c r="E41" i="59"/>
  <c r="C100" i="59"/>
  <c r="E100" i="59" s="1"/>
  <c r="E44" i="59"/>
  <c r="E45" i="59"/>
  <c r="C99" i="59"/>
  <c r="E99" i="59" s="1"/>
  <c r="E49" i="59"/>
  <c r="E121" i="59"/>
  <c r="E96" i="44"/>
  <c r="E99" i="46"/>
  <c r="E46" i="41"/>
  <c r="E56" i="42"/>
  <c r="E36" i="42"/>
  <c r="E68" i="42"/>
  <c r="E48" i="48"/>
  <c r="E68" i="48"/>
  <c r="E98" i="49"/>
  <c r="C93" i="51"/>
  <c r="E93" i="51" s="1"/>
  <c r="E115" i="51"/>
  <c r="G114" i="51" s="1"/>
  <c r="E46" i="51"/>
  <c r="E74" i="51"/>
  <c r="G120" i="61"/>
  <c r="E53" i="30"/>
  <c r="E42" i="31"/>
  <c r="E100" i="63"/>
  <c r="E83" i="21"/>
  <c r="E36" i="23"/>
  <c r="E40" i="58"/>
  <c r="E58" i="61"/>
  <c r="E38" i="61"/>
  <c r="E67" i="61"/>
  <c r="E65" i="64"/>
  <c r="E115" i="5"/>
  <c r="E34" i="17"/>
  <c r="G14" i="45"/>
  <c r="G64" i="45" s="1"/>
  <c r="E37" i="41"/>
  <c r="F114" i="48"/>
  <c r="E62" i="48"/>
  <c r="E97" i="51"/>
  <c r="E98" i="52"/>
  <c r="E34" i="30"/>
  <c r="E41" i="30"/>
  <c r="E70" i="58"/>
  <c r="E46" i="64"/>
  <c r="E57" i="41"/>
  <c r="G120" i="48"/>
  <c r="E45" i="33"/>
  <c r="E81" i="30"/>
  <c r="E37" i="30"/>
  <c r="F108" i="64"/>
  <c r="E66" i="58"/>
  <c r="E52" i="61"/>
  <c r="E63" i="61"/>
  <c r="E42" i="64"/>
  <c r="E35" i="41"/>
  <c r="AR18" i="1"/>
  <c r="F34" i="66" s="1"/>
  <c r="G34" i="66" s="1"/>
  <c r="E98" i="51"/>
  <c r="E64" i="51"/>
  <c r="G108" i="55"/>
  <c r="E43" i="33"/>
  <c r="E79" i="30"/>
  <c r="E35" i="30"/>
  <c r="E51" i="61"/>
  <c r="E81" i="61"/>
  <c r="E38" i="64"/>
  <c r="E120" i="9"/>
  <c r="E53" i="24"/>
  <c r="E34" i="41"/>
  <c r="E79" i="33"/>
  <c r="E39" i="33"/>
  <c r="E75" i="30"/>
  <c r="E80" i="31"/>
  <c r="E63" i="58"/>
  <c r="E49" i="61"/>
  <c r="E79" i="61"/>
  <c r="E62" i="63"/>
  <c r="E36" i="64"/>
  <c r="E121" i="37"/>
  <c r="E56" i="41"/>
  <c r="E77" i="33"/>
  <c r="E37" i="33"/>
  <c r="E73" i="30"/>
  <c r="E76" i="31"/>
  <c r="E48" i="61"/>
  <c r="E78" i="61"/>
  <c r="E55" i="41"/>
  <c r="E45" i="42"/>
  <c r="E79" i="42"/>
  <c r="C90" i="48"/>
  <c r="E90" i="48" s="1"/>
  <c r="E57" i="48"/>
  <c r="E36" i="48"/>
  <c r="E75" i="33"/>
  <c r="E74" i="33"/>
  <c r="E71" i="30"/>
  <c r="E74" i="31"/>
  <c r="E74" i="54"/>
  <c r="E47" i="61"/>
  <c r="E77" i="61"/>
  <c r="E61" i="63"/>
  <c r="E55" i="24"/>
  <c r="E54" i="41"/>
  <c r="E44" i="42"/>
  <c r="C100" i="48"/>
  <c r="E100" i="48" s="1"/>
  <c r="E56" i="48"/>
  <c r="E59" i="48"/>
  <c r="C100" i="51"/>
  <c r="E100" i="51" s="1"/>
  <c r="E54" i="51"/>
  <c r="E59" i="51"/>
  <c r="E61" i="51"/>
  <c r="E69" i="30"/>
  <c r="E71" i="31"/>
  <c r="F114" i="63"/>
  <c r="E70" i="54"/>
  <c r="E46" i="61"/>
  <c r="E76" i="61"/>
  <c r="E54" i="63"/>
  <c r="E82" i="64"/>
  <c r="E53" i="41"/>
  <c r="E43" i="42"/>
  <c r="C91" i="48"/>
  <c r="E91" i="48" s="1"/>
  <c r="E55" i="48"/>
  <c r="E83" i="48"/>
  <c r="F121" i="52"/>
  <c r="E100" i="58"/>
  <c r="E71" i="33"/>
  <c r="E67" i="30"/>
  <c r="E68" i="31"/>
  <c r="E45" i="61"/>
  <c r="E75" i="61"/>
  <c r="E53" i="63"/>
  <c r="E81" i="64"/>
  <c r="E115" i="6"/>
  <c r="F115" i="6" s="1"/>
  <c r="E52" i="41"/>
  <c r="E42" i="42"/>
  <c r="E18" i="47"/>
  <c r="C101" i="48"/>
  <c r="E101" i="48" s="1"/>
  <c r="E54" i="48"/>
  <c r="E80" i="48"/>
  <c r="F108" i="49"/>
  <c r="E62" i="49"/>
  <c r="C102" i="51"/>
  <c r="E102" i="51" s="1"/>
  <c r="E52" i="51"/>
  <c r="E65" i="30"/>
  <c r="E44" i="61"/>
  <c r="E74" i="61"/>
  <c r="E52" i="63"/>
  <c r="E78" i="64"/>
  <c r="G74" i="45"/>
  <c r="G82" i="45"/>
  <c r="G58" i="45"/>
  <c r="G44" i="45"/>
  <c r="G60" i="45"/>
  <c r="G72" i="45"/>
  <c r="G59" i="45"/>
  <c r="G56" i="45"/>
  <c r="G119" i="45"/>
  <c r="G108" i="45"/>
  <c r="H108" i="45" s="1"/>
  <c r="E102" i="45"/>
  <c r="G102" i="45" s="1"/>
  <c r="E97" i="45"/>
  <c r="G97" i="45" s="1"/>
  <c r="G47" i="45"/>
  <c r="G42" i="45"/>
  <c r="G36" i="45"/>
  <c r="G83" i="45"/>
  <c r="G113" i="45"/>
  <c r="G107" i="45"/>
  <c r="E99" i="45"/>
  <c r="G99" i="45" s="1"/>
  <c r="E96" i="45"/>
  <c r="G96" i="45" s="1"/>
  <c r="E91" i="45"/>
  <c r="G91" i="45" s="1"/>
  <c r="G17" i="45"/>
  <c r="G51" i="45"/>
  <c r="G46" i="45"/>
  <c r="G40" i="45"/>
  <c r="AZ65" i="1"/>
  <c r="BA68" i="1"/>
  <c r="BB68" i="1"/>
  <c r="G18" i="45"/>
  <c r="AU68" i="1"/>
  <c r="AV68" i="1"/>
  <c r="G78" i="45"/>
  <c r="G54" i="45"/>
  <c r="G120" i="45"/>
  <c r="H120" i="45" s="1"/>
  <c r="E101" i="45"/>
  <c r="G101" i="45" s="1"/>
  <c r="E98" i="45"/>
  <c r="G98" i="45" s="1"/>
  <c r="E93" i="45"/>
  <c r="G93" i="45" s="1"/>
  <c r="E90" i="45"/>
  <c r="G90" i="45" s="1"/>
  <c r="G50" i="45"/>
  <c r="G73" i="45"/>
  <c r="G55" i="45"/>
  <c r="G114" i="45"/>
  <c r="H114" i="45" s="1"/>
  <c r="E103" i="45"/>
  <c r="G103" i="45" s="1"/>
  <c r="E100" i="45"/>
  <c r="G100" i="45" s="1"/>
  <c r="E95" i="45"/>
  <c r="G95" i="45" s="1"/>
  <c r="G43" i="45"/>
  <c r="G38" i="45"/>
  <c r="AS69" i="1"/>
  <c r="AT85" i="1"/>
  <c r="AT76" i="1"/>
  <c r="AT64" i="1"/>
  <c r="AT66" i="1"/>
  <c r="AT68" i="1"/>
  <c r="E98" i="37"/>
  <c r="E99" i="6"/>
  <c r="E53" i="39"/>
  <c r="E120" i="13"/>
  <c r="E108" i="13"/>
  <c r="E115" i="13"/>
  <c r="F115" i="13" s="1"/>
  <c r="E114" i="13"/>
  <c r="E121" i="13"/>
  <c r="F121" i="13" s="1"/>
  <c r="E109" i="13"/>
  <c r="F109" i="13" s="1"/>
  <c r="E37" i="11"/>
  <c r="E108" i="11"/>
  <c r="E115" i="11"/>
  <c r="F115" i="11" s="1"/>
  <c r="E121" i="11"/>
  <c r="F121" i="11" s="1"/>
  <c r="E114" i="11"/>
  <c r="E120" i="11"/>
  <c r="E109" i="11"/>
  <c r="F109" i="11" s="1"/>
  <c r="AQ66" i="1"/>
  <c r="AR66" i="1"/>
  <c r="AQ70" i="1"/>
  <c r="AR70" i="1"/>
  <c r="AQ74" i="1"/>
  <c r="AR74" i="1"/>
  <c r="AQ78" i="1"/>
  <c r="AR78" i="1"/>
  <c r="AQ82" i="1"/>
  <c r="AR82" i="1"/>
  <c r="AQ86" i="1"/>
  <c r="AR86" i="1"/>
  <c r="G120" i="46"/>
  <c r="F122" i="46" s="1"/>
  <c r="E42" i="41"/>
  <c r="E38" i="41"/>
  <c r="E58" i="41"/>
  <c r="E59" i="41"/>
  <c r="E82" i="41"/>
  <c r="E80" i="41"/>
  <c r="E78" i="41"/>
  <c r="E76" i="41"/>
  <c r="E74" i="41"/>
  <c r="E72" i="41"/>
  <c r="E70" i="41"/>
  <c r="E68" i="41"/>
  <c r="E66" i="41"/>
  <c r="E64" i="41"/>
  <c r="E62" i="41"/>
  <c r="BA86" i="1"/>
  <c r="BA82" i="1"/>
  <c r="E72" i="32"/>
  <c r="E68" i="32"/>
  <c r="BA70" i="1"/>
  <c r="E64" i="32"/>
  <c r="E60" i="32"/>
  <c r="F32" i="66"/>
  <c r="E32" i="66" s="1"/>
  <c r="AU78" i="1"/>
  <c r="AU74" i="1"/>
  <c r="AU66" i="1"/>
  <c r="E98" i="5"/>
  <c r="E99" i="37"/>
  <c r="AQ67" i="1"/>
  <c r="AR67" i="1"/>
  <c r="AQ71" i="1"/>
  <c r="AR71" i="1"/>
  <c r="AQ75" i="1"/>
  <c r="AR75" i="1"/>
  <c r="AQ79" i="1"/>
  <c r="AR79" i="1"/>
  <c r="AQ83" i="1"/>
  <c r="AR83" i="1"/>
  <c r="AQ87" i="1"/>
  <c r="AR87" i="1"/>
  <c r="E99" i="5"/>
  <c r="E57" i="44"/>
  <c r="E56" i="24"/>
  <c r="E55" i="39"/>
  <c r="E53" i="44"/>
  <c r="E82" i="16"/>
  <c r="E78" i="16"/>
  <c r="E74" i="16"/>
  <c r="E70" i="16"/>
  <c r="E66" i="16"/>
  <c r="E62" i="16"/>
  <c r="E58" i="16"/>
  <c r="E54" i="16"/>
  <c r="E50" i="16"/>
  <c r="E46" i="16"/>
  <c r="E42" i="16"/>
  <c r="E83" i="13"/>
  <c r="E79" i="13"/>
  <c r="E75" i="13"/>
  <c r="E71" i="13"/>
  <c r="E67" i="13"/>
  <c r="E63" i="13"/>
  <c r="E59" i="13"/>
  <c r="E55" i="13"/>
  <c r="E51" i="13"/>
  <c r="E47" i="13"/>
  <c r="E43" i="13"/>
  <c r="E39" i="13"/>
  <c r="E35" i="13"/>
  <c r="E55" i="11"/>
  <c r="E51" i="11"/>
  <c r="E47" i="11"/>
  <c r="E43" i="11"/>
  <c r="E39" i="11"/>
  <c r="E35" i="11"/>
  <c r="E17" i="46"/>
  <c r="AR64" i="1"/>
  <c r="AQ64" i="1"/>
  <c r="AQ68" i="1"/>
  <c r="AR68" i="1"/>
  <c r="AQ72" i="1"/>
  <c r="AR72" i="1"/>
  <c r="AQ76" i="1"/>
  <c r="AR76" i="1"/>
  <c r="AQ80" i="1"/>
  <c r="AR80" i="1"/>
  <c r="AQ84" i="1"/>
  <c r="AR84" i="1"/>
  <c r="AQ88" i="1"/>
  <c r="AR88" i="1"/>
  <c r="E40" i="41"/>
  <c r="E36" i="41"/>
  <c r="E83" i="41"/>
  <c r="E81" i="41"/>
  <c r="E79" i="41"/>
  <c r="E77" i="41"/>
  <c r="E75" i="41"/>
  <c r="E73" i="41"/>
  <c r="E71" i="41"/>
  <c r="E69" i="41"/>
  <c r="E67" i="41"/>
  <c r="E65" i="41"/>
  <c r="E63" i="41"/>
  <c r="E61" i="41"/>
  <c r="BA64" i="1"/>
  <c r="BB85" i="1"/>
  <c r="E74" i="32"/>
  <c r="E70" i="32"/>
  <c r="E66" i="32"/>
  <c r="E62" i="32"/>
  <c r="AU64" i="1"/>
  <c r="AV85" i="1"/>
  <c r="E74" i="42"/>
  <c r="AV77" i="1"/>
  <c r="E70" i="42"/>
  <c r="AV73" i="1"/>
  <c r="E66" i="42"/>
  <c r="E62" i="42"/>
  <c r="AM64" i="1"/>
  <c r="E16" i="66" s="1"/>
  <c r="AN64" i="1"/>
  <c r="F16" i="66" s="1"/>
  <c r="G16" i="66" s="1"/>
  <c r="AN84" i="1"/>
  <c r="AM84" i="1"/>
  <c r="F110" i="55"/>
  <c r="F104" i="35"/>
  <c r="E100" i="5"/>
  <c r="E98" i="6"/>
  <c r="E97" i="6"/>
  <c r="E97" i="5"/>
  <c r="E115" i="16"/>
  <c r="F115" i="16" s="1"/>
  <c r="E114" i="16"/>
  <c r="E121" i="16"/>
  <c r="F121" i="16" s="1"/>
  <c r="E109" i="16"/>
  <c r="F109" i="16" s="1"/>
  <c r="E120" i="16"/>
  <c r="E108" i="16"/>
  <c r="AQ65" i="1"/>
  <c r="AR65" i="1"/>
  <c r="AQ69" i="1"/>
  <c r="AR69" i="1"/>
  <c r="AQ73" i="1"/>
  <c r="AR73" i="1"/>
  <c r="AQ77" i="1"/>
  <c r="AR77" i="1"/>
  <c r="AQ81" i="1"/>
  <c r="AR81" i="1"/>
  <c r="AQ85" i="1"/>
  <c r="AR85" i="1"/>
  <c r="E39" i="41"/>
  <c r="E75" i="32"/>
  <c r="E71" i="32"/>
  <c r="E75" i="42"/>
  <c r="E71" i="42"/>
  <c r="E67" i="42"/>
  <c r="AN88" i="1"/>
  <c r="AM88" i="1"/>
  <c r="E58" i="35"/>
  <c r="E52" i="35"/>
  <c r="E47" i="35"/>
  <c r="E42" i="35"/>
  <c r="E36" i="35"/>
  <c r="E82" i="35"/>
  <c r="C90" i="47"/>
  <c r="E90" i="47" s="1"/>
  <c r="E109" i="47"/>
  <c r="F109" i="47" s="1"/>
  <c r="E34" i="47"/>
  <c r="E48" i="47"/>
  <c r="E39" i="47"/>
  <c r="E79" i="47"/>
  <c r="E62" i="47"/>
  <c r="F109" i="48"/>
  <c r="E39" i="48"/>
  <c r="E35" i="48"/>
  <c r="E81" i="48"/>
  <c r="E77" i="48"/>
  <c r="E73" i="48"/>
  <c r="E69" i="48"/>
  <c r="E65" i="48"/>
  <c r="F109" i="49"/>
  <c r="F121" i="49"/>
  <c r="E39" i="49"/>
  <c r="E35" i="49"/>
  <c r="E81" i="49"/>
  <c r="E77" i="49"/>
  <c r="E73" i="49"/>
  <c r="E69" i="49"/>
  <c r="E65" i="49"/>
  <c r="E97" i="50"/>
  <c r="E81" i="51"/>
  <c r="E77" i="51"/>
  <c r="E73" i="51"/>
  <c r="E69" i="51"/>
  <c r="E65" i="51"/>
  <c r="F109" i="53"/>
  <c r="F121" i="53"/>
  <c r="F122" i="53" s="1"/>
  <c r="E114" i="14"/>
  <c r="E121" i="14"/>
  <c r="F121" i="14" s="1"/>
  <c r="E109" i="14"/>
  <c r="F109" i="14" s="1"/>
  <c r="E120" i="14"/>
  <c r="E108" i="14"/>
  <c r="E115" i="14"/>
  <c r="F115" i="14" s="1"/>
  <c r="F109" i="57"/>
  <c r="F110" i="57" s="1"/>
  <c r="F121" i="57"/>
  <c r="F122" i="57" s="1"/>
  <c r="F109" i="59"/>
  <c r="E80" i="33"/>
  <c r="E76" i="33"/>
  <c r="E72" i="33"/>
  <c r="E68" i="33"/>
  <c r="E64" i="33"/>
  <c r="E60" i="33"/>
  <c r="E56" i="33"/>
  <c r="E52" i="33"/>
  <c r="E48" i="33"/>
  <c r="E44" i="33"/>
  <c r="E40" i="33"/>
  <c r="E36" i="33"/>
  <c r="E120" i="33"/>
  <c r="E108" i="33"/>
  <c r="E115" i="33"/>
  <c r="F115" i="33" s="1"/>
  <c r="E114" i="33"/>
  <c r="E121" i="33"/>
  <c r="F121" i="33" s="1"/>
  <c r="E109" i="33"/>
  <c r="F109" i="33" s="1"/>
  <c r="F109" i="61"/>
  <c r="F121" i="61"/>
  <c r="E82" i="30"/>
  <c r="E78" i="30"/>
  <c r="E74" i="30"/>
  <c r="E70" i="30"/>
  <c r="E66" i="30"/>
  <c r="E62" i="30"/>
  <c r="E58" i="30"/>
  <c r="E54" i="30"/>
  <c r="E50" i="30"/>
  <c r="E46" i="30"/>
  <c r="E42" i="30"/>
  <c r="E38" i="30"/>
  <c r="E79" i="31"/>
  <c r="E72" i="31"/>
  <c r="E67" i="31"/>
  <c r="E62" i="31"/>
  <c r="E56" i="31"/>
  <c r="E51" i="31"/>
  <c r="E46" i="31"/>
  <c r="E40" i="31"/>
  <c r="E35" i="31"/>
  <c r="E35" i="33"/>
  <c r="E55" i="31"/>
  <c r="E50" i="31"/>
  <c r="E44" i="31"/>
  <c r="E39" i="31"/>
  <c r="E83" i="31"/>
  <c r="E55" i="35"/>
  <c r="E50" i="35"/>
  <c r="E44" i="35"/>
  <c r="E39" i="35"/>
  <c r="E79" i="35"/>
  <c r="E75" i="35"/>
  <c r="E71" i="35"/>
  <c r="E67" i="35"/>
  <c r="E63" i="35"/>
  <c r="C95" i="47"/>
  <c r="E95" i="47" s="1"/>
  <c r="C97" i="47"/>
  <c r="E97" i="47" s="1"/>
  <c r="C104" i="47"/>
  <c r="E104" i="47" s="1"/>
  <c r="E120" i="47"/>
  <c r="F120" i="47" s="1"/>
  <c r="E52" i="47"/>
  <c r="E43" i="47"/>
  <c r="E83" i="47"/>
  <c r="E65" i="47"/>
  <c r="C100" i="14"/>
  <c r="E100" i="14" s="1"/>
  <c r="E82" i="33"/>
  <c r="E78" i="33"/>
  <c r="E70" i="33"/>
  <c r="E66" i="33"/>
  <c r="E62" i="33"/>
  <c r="E58" i="33"/>
  <c r="E54" i="33"/>
  <c r="E50" i="33"/>
  <c r="E46" i="33"/>
  <c r="E42" i="33"/>
  <c r="E38" i="33"/>
  <c r="E83" i="33"/>
  <c r="E80" i="30"/>
  <c r="E76" i="30"/>
  <c r="E72" i="30"/>
  <c r="E68" i="30"/>
  <c r="E64" i="30"/>
  <c r="E60" i="30"/>
  <c r="E56" i="30"/>
  <c r="E52" i="30"/>
  <c r="E48" i="30"/>
  <c r="E44" i="30"/>
  <c r="E40" i="30"/>
  <c r="E36" i="30"/>
  <c r="E114" i="30"/>
  <c r="E121" i="30"/>
  <c r="F121" i="30" s="1"/>
  <c r="E109" i="30"/>
  <c r="F109" i="30" s="1"/>
  <c r="E120" i="30"/>
  <c r="E108" i="30"/>
  <c r="E115" i="30"/>
  <c r="F115" i="30" s="1"/>
  <c r="E81" i="31"/>
  <c r="E75" i="31"/>
  <c r="E70" i="31"/>
  <c r="E64" i="31"/>
  <c r="E59" i="31"/>
  <c r="E54" i="31"/>
  <c r="E48" i="31"/>
  <c r="E43" i="31"/>
  <c r="E38" i="31"/>
  <c r="E34" i="35"/>
  <c r="E54" i="35"/>
  <c r="E48" i="35"/>
  <c r="E43" i="35"/>
  <c r="E38" i="35"/>
  <c r="E59" i="35"/>
  <c r="E78" i="35"/>
  <c r="E74" i="35"/>
  <c r="E70" i="35"/>
  <c r="E66" i="35"/>
  <c r="E62" i="35"/>
  <c r="C96" i="47"/>
  <c r="E96" i="47" s="1"/>
  <c r="E49" i="47"/>
  <c r="E41" i="47"/>
  <c r="E82" i="47"/>
  <c r="E82" i="48"/>
  <c r="E78" i="48"/>
  <c r="E74" i="48"/>
  <c r="E70" i="48"/>
  <c r="E66" i="48"/>
  <c r="E78" i="49"/>
  <c r="E74" i="49"/>
  <c r="E70" i="49"/>
  <c r="E66" i="49"/>
  <c r="E115" i="15"/>
  <c r="F115" i="15" s="1"/>
  <c r="E109" i="15"/>
  <c r="F109" i="15" s="1"/>
  <c r="E114" i="15"/>
  <c r="E121" i="15"/>
  <c r="F121" i="15" s="1"/>
  <c r="E108" i="15"/>
  <c r="E120" i="15"/>
  <c r="E43" i="30"/>
  <c r="E39" i="30"/>
  <c r="E99" i="63"/>
  <c r="E114" i="31"/>
  <c r="E121" i="31"/>
  <c r="H121" i="31" s="1"/>
  <c r="E109" i="31"/>
  <c r="H109" i="31" s="1"/>
  <c r="E120" i="31"/>
  <c r="E108" i="31"/>
  <c r="E115" i="31"/>
  <c r="H115" i="31" s="1"/>
  <c r="F109" i="63"/>
  <c r="E34" i="23"/>
  <c r="E79" i="23"/>
  <c r="E75" i="23"/>
  <c r="E71" i="23"/>
  <c r="E67" i="23"/>
  <c r="E63" i="23"/>
  <c r="E59" i="23"/>
  <c r="E55" i="23"/>
  <c r="E51" i="23"/>
  <c r="E47" i="23"/>
  <c r="E43" i="23"/>
  <c r="E39" i="23"/>
  <c r="E35" i="23"/>
  <c r="E58" i="52"/>
  <c r="E54" i="52"/>
  <c r="E50" i="52"/>
  <c r="E46" i="52"/>
  <c r="E42" i="52"/>
  <c r="E38" i="52"/>
  <c r="E59" i="52"/>
  <c r="E80" i="52"/>
  <c r="E76" i="52"/>
  <c r="E72" i="52"/>
  <c r="E68" i="52"/>
  <c r="E64" i="52"/>
  <c r="E60" i="52"/>
  <c r="E58" i="53"/>
  <c r="E54" i="53"/>
  <c r="E50" i="53"/>
  <c r="E46" i="53"/>
  <c r="E42" i="53"/>
  <c r="E38" i="53"/>
  <c r="E59" i="53"/>
  <c r="E80" i="53"/>
  <c r="E76" i="53"/>
  <c r="E72" i="53"/>
  <c r="E68" i="53"/>
  <c r="E64" i="53"/>
  <c r="E60" i="53"/>
  <c r="E54" i="54"/>
  <c r="E50" i="54"/>
  <c r="E46" i="54"/>
  <c r="E41" i="54"/>
  <c r="E83" i="54"/>
  <c r="E75" i="54"/>
  <c r="E63" i="55"/>
  <c r="E67" i="55"/>
  <c r="E71" i="55"/>
  <c r="E75" i="55"/>
  <c r="E79" i="55"/>
  <c r="E83" i="55"/>
  <c r="E37" i="55"/>
  <c r="E41" i="55"/>
  <c r="E45" i="55"/>
  <c r="E49" i="55"/>
  <c r="E53" i="55"/>
  <c r="E57" i="55"/>
  <c r="E60" i="55"/>
  <c r="E64" i="55"/>
  <c r="E68" i="55"/>
  <c r="E72" i="55"/>
  <c r="E76" i="55"/>
  <c r="E80" i="55"/>
  <c r="E59" i="55"/>
  <c r="E38" i="55"/>
  <c r="E42" i="55"/>
  <c r="E46" i="55"/>
  <c r="E50" i="55"/>
  <c r="E54" i="55"/>
  <c r="E58" i="55"/>
  <c r="E61" i="55"/>
  <c r="E65" i="55"/>
  <c r="E69" i="55"/>
  <c r="E73" i="55"/>
  <c r="E77" i="55"/>
  <c r="E81" i="55"/>
  <c r="E35" i="55"/>
  <c r="E39" i="55"/>
  <c r="E43" i="55"/>
  <c r="E47" i="55"/>
  <c r="E51" i="55"/>
  <c r="E55" i="55"/>
  <c r="E34" i="55"/>
  <c r="E114" i="22"/>
  <c r="E109" i="22"/>
  <c r="F109" i="22" s="1"/>
  <c r="E121" i="22"/>
  <c r="F121" i="22" s="1"/>
  <c r="E108" i="22"/>
  <c r="E120" i="22"/>
  <c r="E115" i="22"/>
  <c r="F115" i="22" s="1"/>
  <c r="E120" i="21"/>
  <c r="E108" i="21"/>
  <c r="E115" i="21"/>
  <c r="F115" i="21" s="1"/>
  <c r="E114" i="21"/>
  <c r="E121" i="21"/>
  <c r="F121" i="21" s="1"/>
  <c r="E109" i="21"/>
  <c r="F109" i="21" s="1"/>
  <c r="E83" i="22"/>
  <c r="E56" i="52"/>
  <c r="E52" i="52"/>
  <c r="E48" i="52"/>
  <c r="E44" i="52"/>
  <c r="E40" i="52"/>
  <c r="E36" i="52"/>
  <c r="E82" i="52"/>
  <c r="E78" i="52"/>
  <c r="E74" i="52"/>
  <c r="E70" i="52"/>
  <c r="E66" i="52"/>
  <c r="E36" i="53"/>
  <c r="E82" i="53"/>
  <c r="E78" i="53"/>
  <c r="E74" i="53"/>
  <c r="E70" i="53"/>
  <c r="E66" i="53"/>
  <c r="E63" i="54"/>
  <c r="E67" i="54"/>
  <c r="E71" i="54"/>
  <c r="E60" i="54"/>
  <c r="E64" i="54"/>
  <c r="E68" i="54"/>
  <c r="E72" i="54"/>
  <c r="E76" i="54"/>
  <c r="E80" i="54"/>
  <c r="E59" i="54"/>
  <c r="E38" i="54"/>
  <c r="E61" i="54"/>
  <c r="E65" i="54"/>
  <c r="E69" i="54"/>
  <c r="E73" i="54"/>
  <c r="E77" i="54"/>
  <c r="E81" i="54"/>
  <c r="E35" i="54"/>
  <c r="E39" i="54"/>
  <c r="E43" i="54"/>
  <c r="E82" i="31"/>
  <c r="E78" i="31"/>
  <c r="E73" i="31"/>
  <c r="E69" i="31"/>
  <c r="E65" i="31"/>
  <c r="E61" i="31"/>
  <c r="E57" i="31"/>
  <c r="E53" i="31"/>
  <c r="E49" i="31"/>
  <c r="E45" i="31"/>
  <c r="E41" i="31"/>
  <c r="E37" i="31"/>
  <c r="E77" i="31"/>
  <c r="E49" i="21"/>
  <c r="E34" i="22"/>
  <c r="E80" i="23"/>
  <c r="E76" i="23"/>
  <c r="E72" i="23"/>
  <c r="E68" i="23"/>
  <c r="E64" i="23"/>
  <c r="E60" i="23"/>
  <c r="E56" i="23"/>
  <c r="E52" i="23"/>
  <c r="E48" i="23"/>
  <c r="E44" i="23"/>
  <c r="E40" i="23"/>
  <c r="E120" i="23"/>
  <c r="E108" i="23"/>
  <c r="E115" i="23"/>
  <c r="F115" i="23" s="1"/>
  <c r="E114" i="23"/>
  <c r="E121" i="23"/>
  <c r="F121" i="23" s="1"/>
  <c r="E109" i="23"/>
  <c r="F109" i="23" s="1"/>
  <c r="E34" i="52"/>
  <c r="E55" i="52"/>
  <c r="E51" i="52"/>
  <c r="E47" i="52"/>
  <c r="E43" i="52"/>
  <c r="E39" i="52"/>
  <c r="E35" i="52"/>
  <c r="E81" i="52"/>
  <c r="E77" i="52"/>
  <c r="E73" i="52"/>
  <c r="E69" i="52"/>
  <c r="E65" i="52"/>
  <c r="E34" i="53"/>
  <c r="E55" i="53"/>
  <c r="E51" i="53"/>
  <c r="E47" i="53"/>
  <c r="E43" i="53"/>
  <c r="E39" i="53"/>
  <c r="E35" i="53"/>
  <c r="E81" i="53"/>
  <c r="E77" i="53"/>
  <c r="E73" i="53"/>
  <c r="E69" i="53"/>
  <c r="E65" i="53"/>
  <c r="E34" i="54"/>
  <c r="E55" i="54"/>
  <c r="E51" i="54"/>
  <c r="E47" i="54"/>
  <c r="E42" i="54"/>
  <c r="E36" i="54"/>
  <c r="E78" i="54"/>
  <c r="E66" i="54"/>
  <c r="E74" i="55"/>
  <c r="E34" i="56"/>
  <c r="E55" i="56"/>
  <c r="E51" i="56"/>
  <c r="E47" i="56"/>
  <c r="E43" i="56"/>
  <c r="E39" i="56"/>
  <c r="E35" i="56"/>
  <c r="E81" i="56"/>
  <c r="E77" i="56"/>
  <c r="E73" i="56"/>
  <c r="E69" i="56"/>
  <c r="E65" i="56"/>
  <c r="E61" i="56"/>
  <c r="E34" i="57"/>
  <c r="E55" i="57"/>
  <c r="E51" i="57"/>
  <c r="E47" i="57"/>
  <c r="E43" i="57"/>
  <c r="E39" i="57"/>
  <c r="E35" i="57"/>
  <c r="E81" i="57"/>
  <c r="E77" i="57"/>
  <c r="E73" i="57"/>
  <c r="E69" i="57"/>
  <c r="E65" i="57"/>
  <c r="E61" i="57"/>
  <c r="E34" i="58"/>
  <c r="E55" i="58"/>
  <c r="E51" i="58"/>
  <c r="E47" i="58"/>
  <c r="E43" i="58"/>
  <c r="E39" i="58"/>
  <c r="E35" i="58"/>
  <c r="E81" i="58"/>
  <c r="E77" i="58"/>
  <c r="E73" i="58"/>
  <c r="E69" i="58"/>
  <c r="E65" i="58"/>
  <c r="E61" i="58"/>
  <c r="E43" i="59"/>
  <c r="E39" i="59"/>
  <c r="E35" i="59"/>
  <c r="E81" i="59"/>
  <c r="E77" i="59"/>
  <c r="E73" i="59"/>
  <c r="E69" i="59"/>
  <c r="E65" i="59"/>
  <c r="E61" i="59"/>
  <c r="E73" i="60"/>
  <c r="E69" i="60"/>
  <c r="E65" i="60"/>
  <c r="E61" i="60"/>
  <c r="E58" i="56"/>
  <c r="E54" i="56"/>
  <c r="E50" i="56"/>
  <c r="E46" i="56"/>
  <c r="E42" i="56"/>
  <c r="E38" i="56"/>
  <c r="E59" i="56"/>
  <c r="E80" i="56"/>
  <c r="E76" i="56"/>
  <c r="E72" i="56"/>
  <c r="E68" i="56"/>
  <c r="E64" i="56"/>
  <c r="E60" i="56"/>
  <c r="E58" i="57"/>
  <c r="E54" i="57"/>
  <c r="E50" i="57"/>
  <c r="E46" i="57"/>
  <c r="E42" i="57"/>
  <c r="E38" i="57"/>
  <c r="E59" i="57"/>
  <c r="E80" i="57"/>
  <c r="E76" i="57"/>
  <c r="E72" i="57"/>
  <c r="E68" i="57"/>
  <c r="E64" i="57"/>
  <c r="E60" i="57"/>
  <c r="E58" i="58"/>
  <c r="E54" i="58"/>
  <c r="E50" i="58"/>
  <c r="E46" i="58"/>
  <c r="E42" i="58"/>
  <c r="E38" i="58"/>
  <c r="E59" i="58"/>
  <c r="E80" i="58"/>
  <c r="E76" i="58"/>
  <c r="E72" i="58"/>
  <c r="E68" i="58"/>
  <c r="E64" i="58"/>
  <c r="E60" i="58"/>
  <c r="E42" i="59"/>
  <c r="E38" i="59"/>
  <c r="E59" i="59"/>
  <c r="E80" i="59"/>
  <c r="E76" i="59"/>
  <c r="E72" i="59"/>
  <c r="E68" i="59"/>
  <c r="E64" i="59"/>
  <c r="E60" i="59"/>
  <c r="E80" i="60"/>
  <c r="E76" i="60"/>
  <c r="E72" i="60"/>
  <c r="E68" i="60"/>
  <c r="E64" i="60"/>
  <c r="E60" i="60"/>
  <c r="E68" i="61"/>
  <c r="E64" i="61"/>
  <c r="E60" i="61"/>
  <c r="E57" i="56"/>
  <c r="E53" i="56"/>
  <c r="E49" i="56"/>
  <c r="E45" i="56"/>
  <c r="E41" i="56"/>
  <c r="E37" i="56"/>
  <c r="E83" i="56"/>
  <c r="E79" i="56"/>
  <c r="E75" i="56"/>
  <c r="E71" i="56"/>
  <c r="E67" i="56"/>
  <c r="E57" i="57"/>
  <c r="E53" i="57"/>
  <c r="E49" i="57"/>
  <c r="E45" i="57"/>
  <c r="E41" i="57"/>
  <c r="E37" i="57"/>
  <c r="E83" i="57"/>
  <c r="E79" i="57"/>
  <c r="E75" i="57"/>
  <c r="E71" i="57"/>
  <c r="E67" i="57"/>
  <c r="E57" i="58"/>
  <c r="E53" i="58"/>
  <c r="E49" i="58"/>
  <c r="E45" i="58"/>
  <c r="E41" i="58"/>
  <c r="E37" i="58"/>
  <c r="E83" i="58"/>
  <c r="E79" i="58"/>
  <c r="E75" i="58"/>
  <c r="E71" i="58"/>
  <c r="E67" i="58"/>
  <c r="E79" i="59"/>
  <c r="E75" i="59"/>
  <c r="E71" i="59"/>
  <c r="E67" i="59"/>
  <c r="E67" i="60"/>
  <c r="E14" i="62"/>
  <c r="E45" i="63"/>
  <c r="E41" i="63"/>
  <c r="E37" i="63"/>
  <c r="E80" i="63"/>
  <c r="E76" i="63"/>
  <c r="E72" i="63"/>
  <c r="E68" i="63"/>
  <c r="E64" i="63"/>
  <c r="E60" i="63"/>
  <c r="E83" i="64"/>
  <c r="E79" i="64"/>
  <c r="E75" i="64"/>
  <c r="E71" i="64"/>
  <c r="E67" i="64"/>
  <c r="E63" i="64"/>
  <c r="E68" i="65"/>
  <c r="E64" i="65"/>
  <c r="E60" i="65"/>
  <c r="E56" i="64"/>
  <c r="E52" i="64"/>
  <c r="E48" i="64"/>
  <c r="E44" i="64"/>
  <c r="E40" i="64"/>
  <c r="E34" i="65"/>
  <c r="E55" i="65"/>
  <c r="E51" i="65"/>
  <c r="E47" i="65"/>
  <c r="E43" i="65"/>
  <c r="E39" i="65"/>
  <c r="E35" i="65"/>
  <c r="E108" i="5"/>
  <c r="E120" i="5"/>
  <c r="E114" i="37"/>
  <c r="E108" i="6"/>
  <c r="E120" i="6"/>
  <c r="E108" i="34"/>
  <c r="E115" i="34"/>
  <c r="F115" i="34" s="1"/>
  <c r="E108" i="9"/>
  <c r="E115" i="9"/>
  <c r="F115" i="9" s="1"/>
  <c r="E114" i="10"/>
  <c r="E121" i="10"/>
  <c r="E48" i="63"/>
  <c r="E44" i="63"/>
  <c r="E40" i="63"/>
  <c r="E36" i="63"/>
  <c r="E83" i="63"/>
  <c r="E79" i="63"/>
  <c r="E75" i="63"/>
  <c r="E71" i="63"/>
  <c r="E67" i="63"/>
  <c r="E63" i="63"/>
  <c r="E66" i="64"/>
  <c r="E62" i="64"/>
  <c r="E34" i="64"/>
  <c r="E55" i="64"/>
  <c r="E51" i="64"/>
  <c r="E47" i="64"/>
  <c r="E43" i="64"/>
  <c r="E39" i="64"/>
  <c r="E35" i="64"/>
  <c r="E58" i="65"/>
  <c r="E54" i="65"/>
  <c r="E50" i="65"/>
  <c r="E46" i="65"/>
  <c r="E42" i="65"/>
  <c r="E38" i="65"/>
  <c r="E109" i="5"/>
  <c r="F109" i="5" s="1"/>
  <c r="E121" i="5"/>
  <c r="F121" i="5" s="1"/>
  <c r="E109" i="6"/>
  <c r="F109" i="6" s="1"/>
  <c r="E121" i="6"/>
  <c r="F121" i="6" s="1"/>
  <c r="E115" i="10"/>
  <c r="F115" i="10" s="1"/>
  <c r="E120" i="34"/>
  <c r="E50" i="63"/>
  <c r="E46" i="63"/>
  <c r="E42" i="63"/>
  <c r="E38" i="63"/>
  <c r="E59" i="63"/>
  <c r="E81" i="63"/>
  <c r="E77" i="63"/>
  <c r="E73" i="63"/>
  <c r="E69" i="63"/>
  <c r="E65" i="63"/>
  <c r="E59" i="64"/>
  <c r="E80" i="64"/>
  <c r="E76" i="64"/>
  <c r="E72" i="64"/>
  <c r="E68" i="64"/>
  <c r="E64" i="64"/>
  <c r="E60" i="64"/>
  <c r="E65" i="65"/>
  <c r="E61" i="65"/>
  <c r="E57" i="64"/>
  <c r="E53" i="64"/>
  <c r="E49" i="64"/>
  <c r="E45" i="64"/>
  <c r="E41" i="64"/>
  <c r="E56" i="65"/>
  <c r="E52" i="65"/>
  <c r="E48" i="65"/>
  <c r="E44" i="65"/>
  <c r="E40" i="65"/>
  <c r="E114" i="34"/>
  <c r="E114" i="9"/>
  <c r="E109" i="10"/>
  <c r="AO18" i="1"/>
  <c r="E17" i="66" s="1"/>
  <c r="AO65" i="1"/>
  <c r="AP65" i="1"/>
  <c r="F103" i="35"/>
  <c r="AP76" i="1"/>
  <c r="E61" i="35"/>
  <c r="E57" i="35"/>
  <c r="E53" i="35"/>
  <c r="E49" i="35"/>
  <c r="E45" i="35"/>
  <c r="E41" i="35"/>
  <c r="E37" i="35"/>
  <c r="E83" i="35"/>
  <c r="E80" i="35"/>
  <c r="E76" i="35"/>
  <c r="E72" i="35"/>
  <c r="E68" i="35"/>
  <c r="E64" i="35"/>
  <c r="AM86" i="1"/>
  <c r="AM82" i="1"/>
  <c r="AM87" i="1"/>
  <c r="AM83" i="1"/>
  <c r="G86" i="36"/>
  <c r="G33" i="66"/>
  <c r="E33" i="66"/>
  <c r="R55" i="1"/>
  <c r="F115" i="47"/>
  <c r="E60" i="47"/>
  <c r="E42" i="47"/>
  <c r="C99" i="47"/>
  <c r="E99" i="47" s="1"/>
  <c r="E54" i="47"/>
  <c r="E53" i="47"/>
  <c r="E73" i="47"/>
  <c r="E78" i="47"/>
  <c r="C103" i="47"/>
  <c r="E103" i="47" s="1"/>
  <c r="E72" i="47"/>
  <c r="R59" i="1"/>
  <c r="E56" i="47"/>
  <c r="E36" i="47"/>
  <c r="E66" i="47"/>
  <c r="E71" i="47"/>
  <c r="E59" i="47"/>
  <c r="E64" i="47"/>
  <c r="C98" i="47"/>
  <c r="E98" i="47" s="1"/>
  <c r="E108" i="47"/>
  <c r="E47" i="47"/>
  <c r="E77" i="47"/>
  <c r="E40" i="47"/>
  <c r="E70" i="47"/>
  <c r="E76" i="47"/>
  <c r="C92" i="47"/>
  <c r="E92" i="47" s="1"/>
  <c r="C100" i="47"/>
  <c r="E100" i="47" s="1"/>
  <c r="E114" i="47"/>
  <c r="E45" i="47"/>
  <c r="E75" i="47"/>
  <c r="E58" i="47"/>
  <c r="E38" i="47"/>
  <c r="E68" i="47"/>
  <c r="C93" i="47"/>
  <c r="E93" i="47" s="1"/>
  <c r="C101" i="47"/>
  <c r="E101" i="47" s="1"/>
  <c r="E51" i="47"/>
  <c r="E81" i="47"/>
  <c r="E61" i="47"/>
  <c r="E17" i="47"/>
  <c r="E44" i="47"/>
  <c r="E74" i="47"/>
  <c r="C94" i="47"/>
  <c r="E94" i="47" s="1"/>
  <c r="C102" i="47"/>
  <c r="E102" i="47" s="1"/>
  <c r="E121" i="47"/>
  <c r="F121" i="47" s="1"/>
  <c r="E57" i="47"/>
  <c r="E37" i="47"/>
  <c r="E67" i="47"/>
  <c r="E50" i="47"/>
  <c r="E80" i="47"/>
  <c r="E17" i="4"/>
  <c r="E114" i="4"/>
  <c r="F114" i="4" s="1"/>
  <c r="C104" i="4"/>
  <c r="E104" i="4" s="1"/>
  <c r="C103" i="4"/>
  <c r="E103" i="4" s="1"/>
  <c r="E115" i="4"/>
  <c r="F115" i="4" s="1"/>
  <c r="C101" i="4"/>
  <c r="E101" i="4" s="1"/>
  <c r="E83" i="4"/>
  <c r="E73" i="4"/>
  <c r="E63" i="4"/>
  <c r="E120" i="4"/>
  <c r="E121" i="4"/>
  <c r="F121" i="4" s="1"/>
  <c r="C99" i="4"/>
  <c r="E99" i="4" s="1"/>
  <c r="C97" i="4"/>
  <c r="E97" i="4" s="1"/>
  <c r="E76" i="4"/>
  <c r="E66" i="4"/>
  <c r="C95" i="4"/>
  <c r="E95" i="4" s="1"/>
  <c r="E56" i="4"/>
  <c r="E52" i="4"/>
  <c r="E48" i="4"/>
  <c r="E44" i="4"/>
  <c r="E40" i="4"/>
  <c r="E36" i="4"/>
  <c r="C93" i="4"/>
  <c r="E93" i="4" s="1"/>
  <c r="E79" i="4"/>
  <c r="E69" i="4"/>
  <c r="E34" i="4"/>
  <c r="E109" i="4"/>
  <c r="F109" i="4" s="1"/>
  <c r="E82" i="4"/>
  <c r="E72" i="4"/>
  <c r="E62" i="4"/>
  <c r="E18" i="4"/>
  <c r="C91" i="4"/>
  <c r="E91" i="4" s="1"/>
  <c r="C90" i="4"/>
  <c r="E90" i="4" s="1"/>
  <c r="E55" i="4"/>
  <c r="E51" i="4"/>
  <c r="E47" i="4"/>
  <c r="E43" i="4"/>
  <c r="E39" i="4"/>
  <c r="E35" i="4"/>
  <c r="E75" i="4"/>
  <c r="E65" i="4"/>
  <c r="E108" i="4"/>
  <c r="E68" i="4"/>
  <c r="C100" i="4"/>
  <c r="E100" i="4" s="1"/>
  <c r="E59" i="4"/>
  <c r="E81" i="4"/>
  <c r="E71" i="4"/>
  <c r="E61" i="4"/>
  <c r="C92" i="4"/>
  <c r="E92" i="4" s="1"/>
  <c r="E58" i="4"/>
  <c r="E54" i="4"/>
  <c r="E50" i="4"/>
  <c r="E46" i="4"/>
  <c r="E42" i="4"/>
  <c r="E38" i="4"/>
  <c r="E74" i="4"/>
  <c r="E64" i="4"/>
  <c r="C96" i="4"/>
  <c r="E96" i="4" s="1"/>
  <c r="C102" i="4"/>
  <c r="E102" i="4" s="1"/>
  <c r="C98" i="4"/>
  <c r="E98" i="4" s="1"/>
  <c r="E77" i="4"/>
  <c r="E67" i="4"/>
  <c r="C94" i="4"/>
  <c r="E94" i="4" s="1"/>
  <c r="E78" i="4"/>
  <c r="E57" i="4"/>
  <c r="E53" i="4"/>
  <c r="E49" i="4"/>
  <c r="E45" i="4"/>
  <c r="E41" i="4"/>
  <c r="E37" i="4"/>
  <c r="E80" i="4"/>
  <c r="E70" i="4"/>
  <c r="E60" i="4"/>
  <c r="G87" i="36"/>
  <c r="AM18" i="1"/>
  <c r="AN18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F110" i="46" l="1"/>
  <c r="F114" i="60"/>
  <c r="G114" i="60"/>
  <c r="F122" i="48"/>
  <c r="F117" i="41"/>
  <c r="F109" i="37"/>
  <c r="G108" i="37"/>
  <c r="F110" i="37" s="1"/>
  <c r="F108" i="48"/>
  <c r="G108" i="48"/>
  <c r="F111" i="41"/>
  <c r="F114" i="54"/>
  <c r="G114" i="54"/>
  <c r="F116" i="54" s="1"/>
  <c r="G114" i="58"/>
  <c r="G107" i="42"/>
  <c r="G113" i="42"/>
  <c r="F122" i="54"/>
  <c r="AZ88" i="67"/>
  <c r="AY88" i="67"/>
  <c r="BB73" i="67"/>
  <c r="BA73" i="67"/>
  <c r="AP86" i="1"/>
  <c r="AP86" i="67"/>
  <c r="AO86" i="67"/>
  <c r="F123" i="41"/>
  <c r="AW85" i="1"/>
  <c r="AX85" i="67"/>
  <c r="AW85" i="67"/>
  <c r="AS70" i="1"/>
  <c r="AS70" i="67"/>
  <c r="AT70" i="67"/>
  <c r="AT78" i="1"/>
  <c r="AT78" i="67"/>
  <c r="AS78" i="67"/>
  <c r="AX84" i="1"/>
  <c r="AX84" i="67"/>
  <c r="AW84" i="67"/>
  <c r="AW80" i="1"/>
  <c r="AX80" i="67"/>
  <c r="AW80" i="67"/>
  <c r="AX80" i="1"/>
  <c r="AO86" i="1"/>
  <c r="BB77" i="67"/>
  <c r="BA77" i="67"/>
  <c r="F107" i="42"/>
  <c r="F109" i="42" s="1"/>
  <c r="BB82" i="1"/>
  <c r="BB82" i="67"/>
  <c r="BA82" i="67"/>
  <c r="BF80" i="67"/>
  <c r="BE80" i="67"/>
  <c r="AO82" i="1"/>
  <c r="AO82" i="67"/>
  <c r="AP82" i="67"/>
  <c r="AS67" i="1"/>
  <c r="AT67" i="67"/>
  <c r="AS67" i="67"/>
  <c r="AT67" i="1"/>
  <c r="AX75" i="1"/>
  <c r="AX75" i="67"/>
  <c r="AW75" i="67"/>
  <c r="BA67" i="67"/>
  <c r="BB67" i="67"/>
  <c r="AO78" i="67"/>
  <c r="AP78" i="67"/>
  <c r="BE87" i="1"/>
  <c r="BF87" i="67"/>
  <c r="BE87" i="67"/>
  <c r="AU87" i="1"/>
  <c r="AV87" i="67"/>
  <c r="AU87" i="67"/>
  <c r="BE73" i="1"/>
  <c r="BF73" i="67"/>
  <c r="BE73" i="67"/>
  <c r="AO69" i="67"/>
  <c r="AP69" i="67"/>
  <c r="AO87" i="1"/>
  <c r="AP87" i="67"/>
  <c r="AO87" i="67"/>
  <c r="BB79" i="67"/>
  <c r="BA79" i="67"/>
  <c r="AZ69" i="67"/>
  <c r="AY69" i="67"/>
  <c r="BD64" i="67"/>
  <c r="BC64" i="67"/>
  <c r="BF78" i="67"/>
  <c r="BE78" i="67"/>
  <c r="AP65" i="67"/>
  <c r="AO65" i="67"/>
  <c r="BE18" i="1"/>
  <c r="BF18" i="67"/>
  <c r="BE18" i="67"/>
  <c r="BA85" i="1"/>
  <c r="BA85" i="67"/>
  <c r="BB85" i="67"/>
  <c r="AW78" i="1"/>
  <c r="AX78" i="67"/>
  <c r="AW78" i="67"/>
  <c r="AW88" i="1"/>
  <c r="AX88" i="67"/>
  <c r="AW88" i="67"/>
  <c r="AX88" i="1"/>
  <c r="AU69" i="1"/>
  <c r="AV69" i="67"/>
  <c r="AU69" i="67"/>
  <c r="AV86" i="1"/>
  <c r="AU86" i="67"/>
  <c r="AV86" i="67"/>
  <c r="G120" i="39"/>
  <c r="F122" i="39" s="1"/>
  <c r="BD65" i="67"/>
  <c r="BC65" i="67"/>
  <c r="BB78" i="1"/>
  <c r="BB78" i="67"/>
  <c r="BA78" i="67"/>
  <c r="AS73" i="1"/>
  <c r="AT73" i="67"/>
  <c r="AS73" i="67"/>
  <c r="AT73" i="1"/>
  <c r="AS66" i="1"/>
  <c r="AT66" i="67"/>
  <c r="AS66" i="67"/>
  <c r="G120" i="55"/>
  <c r="F121" i="55"/>
  <c r="F122" i="55" s="1"/>
  <c r="AW82" i="1"/>
  <c r="AX82" i="67"/>
  <c r="AW82" i="67"/>
  <c r="G108" i="53"/>
  <c r="F110" i="53" s="1"/>
  <c r="AT80" i="67"/>
  <c r="AS80" i="67"/>
  <c r="AS80" i="1"/>
  <c r="AT80" i="1"/>
  <c r="AX81" i="67"/>
  <c r="AW81" i="67"/>
  <c r="AX81" i="1"/>
  <c r="AW81" i="1"/>
  <c r="AU65" i="1"/>
  <c r="AU65" i="67"/>
  <c r="AV65" i="67"/>
  <c r="AV82" i="1"/>
  <c r="AV82" i="67"/>
  <c r="AU82" i="67"/>
  <c r="AW74" i="1"/>
  <c r="AX74" i="67"/>
  <c r="AW74" i="67"/>
  <c r="AS65" i="1"/>
  <c r="AT65" i="67"/>
  <c r="AS65" i="67"/>
  <c r="AP73" i="67"/>
  <c r="AO73" i="67"/>
  <c r="F121" i="58"/>
  <c r="F122" i="58" s="1"/>
  <c r="F109" i="51"/>
  <c r="G108" i="51"/>
  <c r="BE81" i="1"/>
  <c r="BE81" i="67"/>
  <c r="BF81" i="67"/>
  <c r="BF81" i="1"/>
  <c r="AT74" i="1"/>
  <c r="AT74" i="67"/>
  <c r="AS74" i="67"/>
  <c r="BA81" i="1"/>
  <c r="BB81" i="67"/>
  <c r="BA81" i="67"/>
  <c r="AO72" i="1"/>
  <c r="AP72" i="67"/>
  <c r="AO72" i="67"/>
  <c r="AP71" i="1"/>
  <c r="AO71" i="67"/>
  <c r="AP71" i="67"/>
  <c r="AP88" i="67"/>
  <c r="AO88" i="67"/>
  <c r="AP79" i="1"/>
  <c r="AP79" i="67"/>
  <c r="AO79" i="67"/>
  <c r="AO84" i="1"/>
  <c r="AP84" i="67"/>
  <c r="AO84" i="67"/>
  <c r="AZ68" i="67"/>
  <c r="AY68" i="67"/>
  <c r="AZ79" i="67"/>
  <c r="AY79" i="67"/>
  <c r="BF68" i="67"/>
  <c r="BE68" i="67"/>
  <c r="BB74" i="1"/>
  <c r="BB74" i="67"/>
  <c r="BA74" i="67"/>
  <c r="G120" i="24"/>
  <c r="F122" i="24" s="1"/>
  <c r="AS64" i="1"/>
  <c r="AT64" i="67"/>
  <c r="AS64" i="67"/>
  <c r="AX68" i="1"/>
  <c r="AW68" i="67"/>
  <c r="AX68" i="67"/>
  <c r="AW68" i="1"/>
  <c r="AT82" i="67"/>
  <c r="AS82" i="67"/>
  <c r="AT82" i="1"/>
  <c r="AS82" i="1"/>
  <c r="AS88" i="1"/>
  <c r="AT88" i="67"/>
  <c r="AS88" i="67"/>
  <c r="AZ75" i="67"/>
  <c r="AY75" i="67"/>
  <c r="AP85" i="67"/>
  <c r="AO85" i="67"/>
  <c r="AT88" i="1"/>
  <c r="AP83" i="1"/>
  <c r="AP83" i="67"/>
  <c r="AO83" i="67"/>
  <c r="AV65" i="1"/>
  <c r="AZ70" i="67"/>
  <c r="AY70" i="67"/>
  <c r="AZ81" i="67"/>
  <c r="AY81" i="67"/>
  <c r="BD87" i="67"/>
  <c r="BC87" i="67"/>
  <c r="BB87" i="67"/>
  <c r="BA87" i="67"/>
  <c r="BF86" i="67"/>
  <c r="BE86" i="67"/>
  <c r="G114" i="59"/>
  <c r="BE76" i="1"/>
  <c r="BF76" i="67"/>
  <c r="BE76" i="67"/>
  <c r="AS77" i="1"/>
  <c r="AT77" i="67"/>
  <c r="AS77" i="67"/>
  <c r="AS68" i="1"/>
  <c r="AT68" i="67"/>
  <c r="AS68" i="67"/>
  <c r="AU85" i="1"/>
  <c r="AV85" i="67"/>
  <c r="AU85" i="67"/>
  <c r="AX72" i="1"/>
  <c r="AX72" i="67"/>
  <c r="AW72" i="67"/>
  <c r="AV78" i="1"/>
  <c r="AV78" i="67"/>
  <c r="AU78" i="67"/>
  <c r="BB71" i="67"/>
  <c r="BA71" i="67"/>
  <c r="AX64" i="1"/>
  <c r="AX64" i="67"/>
  <c r="AW64" i="67"/>
  <c r="AZ67" i="67"/>
  <c r="AY67" i="67"/>
  <c r="BD77" i="67"/>
  <c r="BC77" i="67"/>
  <c r="AP67" i="1"/>
  <c r="AP67" i="67"/>
  <c r="AO67" i="67"/>
  <c r="AZ73" i="67"/>
  <c r="AY73" i="67"/>
  <c r="F114" i="42"/>
  <c r="F115" i="42" s="1"/>
  <c r="AY77" i="67"/>
  <c r="AZ77" i="67"/>
  <c r="AZ65" i="67"/>
  <c r="AY65" i="67"/>
  <c r="BF79" i="67"/>
  <c r="BE79" i="67"/>
  <c r="BF79" i="1"/>
  <c r="BE79" i="1"/>
  <c r="AT87" i="1"/>
  <c r="AS87" i="67"/>
  <c r="AT87" i="67"/>
  <c r="AS87" i="1"/>
  <c r="AX66" i="67"/>
  <c r="AW66" i="67"/>
  <c r="AX66" i="1"/>
  <c r="AW66" i="1"/>
  <c r="AW77" i="1"/>
  <c r="AX77" i="67"/>
  <c r="AW77" i="67"/>
  <c r="AX76" i="67"/>
  <c r="AW76" i="67"/>
  <c r="AX76" i="1"/>
  <c r="AW76" i="1"/>
  <c r="AV69" i="1"/>
  <c r="AY74" i="67"/>
  <c r="AZ74" i="67"/>
  <c r="AP78" i="1"/>
  <c r="AU82" i="1"/>
  <c r="AZ85" i="67"/>
  <c r="AY85" i="67"/>
  <c r="AV87" i="1"/>
  <c r="BB70" i="1"/>
  <c r="BB70" i="67"/>
  <c r="BA70" i="67"/>
  <c r="F108" i="24"/>
  <c r="F110" i="24" s="1"/>
  <c r="AX73" i="1"/>
  <c r="AX73" i="67"/>
  <c r="AW73" i="67"/>
  <c r="AT84" i="67"/>
  <c r="AS84" i="67"/>
  <c r="AT84" i="1"/>
  <c r="AS84" i="1"/>
  <c r="AP74" i="67"/>
  <c r="AO74" i="67"/>
  <c r="BA72" i="1"/>
  <c r="BA72" i="67"/>
  <c r="BB72" i="67"/>
  <c r="AP70" i="67"/>
  <c r="AO70" i="67"/>
  <c r="AZ66" i="67"/>
  <c r="AY66" i="67"/>
  <c r="BD88" i="67"/>
  <c r="BC88" i="67"/>
  <c r="BB84" i="67"/>
  <c r="BA84" i="67"/>
  <c r="BB86" i="1"/>
  <c r="BB86" i="67"/>
  <c r="BA86" i="67"/>
  <c r="AW64" i="1"/>
  <c r="BF84" i="67"/>
  <c r="BE84" i="67"/>
  <c r="BF64" i="1"/>
  <c r="BF64" i="67"/>
  <c r="BE64" i="67"/>
  <c r="F108" i="54"/>
  <c r="G108" i="54"/>
  <c r="AT71" i="67"/>
  <c r="AS71" i="67"/>
  <c r="AT71" i="1"/>
  <c r="AS71" i="1"/>
  <c r="AX86" i="1"/>
  <c r="AX86" i="67"/>
  <c r="AW86" i="67"/>
  <c r="AW83" i="1"/>
  <c r="AX83" i="67"/>
  <c r="AW83" i="67"/>
  <c r="AX83" i="1"/>
  <c r="AS76" i="1"/>
  <c r="AS76" i="67"/>
  <c r="AT76" i="67"/>
  <c r="AV64" i="1"/>
  <c r="AV64" i="67"/>
  <c r="AU64" i="67"/>
  <c r="BA75" i="67"/>
  <c r="BB75" i="67"/>
  <c r="G108" i="39"/>
  <c r="F108" i="39"/>
  <c r="BB81" i="1"/>
  <c r="AZ71" i="67"/>
  <c r="AY71" i="67"/>
  <c r="AU81" i="1"/>
  <c r="AV81" i="67"/>
  <c r="AU81" i="67"/>
  <c r="AP77" i="67"/>
  <c r="AO77" i="67"/>
  <c r="AT65" i="1"/>
  <c r="AV71" i="67"/>
  <c r="AU71" i="67"/>
  <c r="AO78" i="1"/>
  <c r="AV72" i="67"/>
  <c r="AU72" i="67"/>
  <c r="AZ78" i="67"/>
  <c r="AY78" i="67"/>
  <c r="AZ64" i="67"/>
  <c r="AY64" i="67"/>
  <c r="G120" i="63"/>
  <c r="F122" i="63" s="1"/>
  <c r="BD69" i="67"/>
  <c r="BC69" i="67"/>
  <c r="BB64" i="1"/>
  <c r="BB64" i="67"/>
  <c r="BA64" i="67"/>
  <c r="G114" i="63"/>
  <c r="F116" i="63" s="1"/>
  <c r="AT83" i="67"/>
  <c r="AS83" i="67"/>
  <c r="AT83" i="1"/>
  <c r="AS83" i="1"/>
  <c r="AS72" i="1"/>
  <c r="AT72" i="67"/>
  <c r="AS72" i="67"/>
  <c r="AS85" i="1"/>
  <c r="AT85" i="67"/>
  <c r="AS85" i="67"/>
  <c r="F114" i="58"/>
  <c r="F116" i="58" s="1"/>
  <c r="AV70" i="1"/>
  <c r="AV70" i="67"/>
  <c r="AU70" i="67"/>
  <c r="AO68" i="1"/>
  <c r="AP68" i="67"/>
  <c r="AO68" i="67"/>
  <c r="AX67" i="67"/>
  <c r="AW67" i="67"/>
  <c r="AW67" i="1"/>
  <c r="AX67" i="1"/>
  <c r="AP75" i="1"/>
  <c r="AP75" i="67"/>
  <c r="AO75" i="67"/>
  <c r="AP64" i="67"/>
  <c r="AO64" i="67"/>
  <c r="BD83" i="67"/>
  <c r="BC83" i="67"/>
  <c r="AZ76" i="67"/>
  <c r="AY76" i="67"/>
  <c r="AV76" i="67"/>
  <c r="AU76" i="67"/>
  <c r="AV75" i="67"/>
  <c r="AU75" i="67"/>
  <c r="BB65" i="67"/>
  <c r="BA65" i="67"/>
  <c r="BF72" i="67"/>
  <c r="BE72" i="67"/>
  <c r="BB66" i="1"/>
  <c r="BB66" i="67"/>
  <c r="BA66" i="67"/>
  <c r="AX85" i="1"/>
  <c r="BF82" i="67"/>
  <c r="BE82" i="67"/>
  <c r="G108" i="17"/>
  <c r="F110" i="17" s="1"/>
  <c r="AT81" i="67"/>
  <c r="AS81" i="67"/>
  <c r="AT81" i="1"/>
  <c r="AS81" i="1"/>
  <c r="AW69" i="1"/>
  <c r="AX69" i="67"/>
  <c r="AW69" i="67"/>
  <c r="G114" i="24"/>
  <c r="F116" i="24" s="1"/>
  <c r="AW87" i="67"/>
  <c r="AX87" i="67"/>
  <c r="AW87" i="1"/>
  <c r="AX87" i="1"/>
  <c r="AP81" i="67"/>
  <c r="AO81" i="67"/>
  <c r="AO76" i="1"/>
  <c r="AP76" i="67"/>
  <c r="AO76" i="67"/>
  <c r="AO80" i="1"/>
  <c r="AP80" i="67"/>
  <c r="AO80" i="67"/>
  <c r="AO70" i="1"/>
  <c r="AZ72" i="67"/>
  <c r="AY72" i="67"/>
  <c r="AY83" i="67"/>
  <c r="AZ83" i="67"/>
  <c r="AU86" i="1"/>
  <c r="AZ80" i="67"/>
  <c r="AY80" i="67"/>
  <c r="AP18" i="1"/>
  <c r="F17" i="66" s="1"/>
  <c r="G17" i="66" s="1"/>
  <c r="AP18" i="67"/>
  <c r="AO18" i="67"/>
  <c r="F110" i="48"/>
  <c r="AV80" i="67"/>
  <c r="AU80" i="67"/>
  <c r="AZ82" i="67"/>
  <c r="AY82" i="67"/>
  <c r="BA66" i="1"/>
  <c r="G48" i="45"/>
  <c r="G52" i="45"/>
  <c r="G114" i="61"/>
  <c r="F116" i="61" s="1"/>
  <c r="BB68" i="67"/>
  <c r="BA68" i="67"/>
  <c r="G71" i="45"/>
  <c r="BF70" i="67"/>
  <c r="BE70" i="67"/>
  <c r="BE64" i="1"/>
  <c r="F116" i="46"/>
  <c r="F120" i="64"/>
  <c r="G120" i="64"/>
  <c r="BE85" i="1"/>
  <c r="BF85" i="67"/>
  <c r="BE85" i="67"/>
  <c r="BF85" i="1"/>
  <c r="AX65" i="67"/>
  <c r="AW65" i="67"/>
  <c r="AW65" i="1"/>
  <c r="AX65" i="1"/>
  <c r="G120" i="17"/>
  <c r="F122" i="17" s="1"/>
  <c r="BD78" i="67"/>
  <c r="BC78" i="67"/>
  <c r="AO74" i="1"/>
  <c r="AV67" i="67"/>
  <c r="AU67" i="67"/>
  <c r="BD79" i="67"/>
  <c r="BC79" i="67"/>
  <c r="G88" i="36"/>
  <c r="AZ87" i="67"/>
  <c r="AY87" i="67"/>
  <c r="F115" i="64"/>
  <c r="F116" i="64" s="1"/>
  <c r="AP66" i="67"/>
  <c r="AO66" i="67"/>
  <c r="AO71" i="1"/>
  <c r="F110" i="63"/>
  <c r="F115" i="51"/>
  <c r="F116" i="51" s="1"/>
  <c r="BA76" i="67"/>
  <c r="BB76" i="67"/>
  <c r="AV79" i="67"/>
  <c r="AU79" i="67"/>
  <c r="AZ84" i="67"/>
  <c r="AY84" i="67"/>
  <c r="BB69" i="67"/>
  <c r="BA69" i="67"/>
  <c r="E92" i="45"/>
  <c r="G92" i="45" s="1"/>
  <c r="G34" i="45"/>
  <c r="E89" i="45"/>
  <c r="G89" i="45" s="1"/>
  <c r="AV84" i="67"/>
  <c r="AU84" i="67"/>
  <c r="F110" i="64"/>
  <c r="AU73" i="1"/>
  <c r="AV73" i="67"/>
  <c r="AU73" i="67"/>
  <c r="BA83" i="67"/>
  <c r="BB83" i="67"/>
  <c r="BE74" i="67"/>
  <c r="BF74" i="67"/>
  <c r="G114" i="39"/>
  <c r="F116" i="39" s="1"/>
  <c r="BF87" i="1"/>
  <c r="G114" i="48"/>
  <c r="F116" i="48" s="1"/>
  <c r="AT79" i="1"/>
  <c r="AT79" i="67"/>
  <c r="AS79" i="67"/>
  <c r="G114" i="55"/>
  <c r="F116" i="55" s="1"/>
  <c r="BF88" i="67"/>
  <c r="BE88" i="67"/>
  <c r="BB88" i="67"/>
  <c r="BA88" i="67"/>
  <c r="AV83" i="67"/>
  <c r="AU83" i="67"/>
  <c r="AO75" i="1"/>
  <c r="BB80" i="67"/>
  <c r="BA80" i="67"/>
  <c r="AV81" i="1"/>
  <c r="AZ86" i="67"/>
  <c r="AY86" i="67"/>
  <c r="E94" i="45"/>
  <c r="G94" i="45" s="1"/>
  <c r="F114" i="59"/>
  <c r="AS78" i="1"/>
  <c r="AV68" i="67"/>
  <c r="AU68" i="67"/>
  <c r="F120" i="51"/>
  <c r="G120" i="51"/>
  <c r="AT86" i="67"/>
  <c r="AS86" i="67"/>
  <c r="AT86" i="1"/>
  <c r="AS86" i="1"/>
  <c r="AW70" i="1"/>
  <c r="AX70" i="67"/>
  <c r="AW70" i="67"/>
  <c r="AT69" i="1"/>
  <c r="AT69" i="67"/>
  <c r="AS69" i="67"/>
  <c r="AW71" i="1"/>
  <c r="AX71" i="67"/>
  <c r="AW71" i="67"/>
  <c r="AX71" i="1"/>
  <c r="G108" i="58"/>
  <c r="F110" i="58" s="1"/>
  <c r="AV74" i="1"/>
  <c r="AV74" i="67"/>
  <c r="AU74" i="67"/>
  <c r="AU88" i="1"/>
  <c r="AV88" i="67"/>
  <c r="AU88" i="67"/>
  <c r="AV88" i="1"/>
  <c r="AX79" i="67"/>
  <c r="AW79" i="67"/>
  <c r="AX79" i="1"/>
  <c r="AW79" i="1"/>
  <c r="G32" i="66"/>
  <c r="BC76" i="1"/>
  <c r="BD76" i="1"/>
  <c r="F110" i="61"/>
  <c r="F121" i="59"/>
  <c r="G120" i="59"/>
  <c r="G114" i="56"/>
  <c r="F115" i="56"/>
  <c r="G119" i="44"/>
  <c r="F121" i="44" s="1"/>
  <c r="F120" i="60"/>
  <c r="G120" i="60"/>
  <c r="F114" i="49"/>
  <c r="G114" i="49"/>
  <c r="BA74" i="1"/>
  <c r="G120" i="37"/>
  <c r="F121" i="37"/>
  <c r="F122" i="37" s="1"/>
  <c r="F114" i="65"/>
  <c r="G114" i="65"/>
  <c r="F108" i="32"/>
  <c r="G108" i="32"/>
  <c r="F120" i="56"/>
  <c r="F122" i="56" s="1"/>
  <c r="BE78" i="1"/>
  <c r="BF78" i="1"/>
  <c r="BA78" i="1"/>
  <c r="F114" i="53"/>
  <c r="G114" i="53"/>
  <c r="BA87" i="1"/>
  <c r="BB87" i="1"/>
  <c r="AP72" i="1"/>
  <c r="G120" i="65"/>
  <c r="F121" i="65"/>
  <c r="G108" i="52"/>
  <c r="F109" i="52"/>
  <c r="BA84" i="1"/>
  <c r="BB84" i="1"/>
  <c r="BA88" i="1"/>
  <c r="BB88" i="1"/>
  <c r="BE88" i="1"/>
  <c r="BF88" i="1"/>
  <c r="AP82" i="1"/>
  <c r="G114" i="50"/>
  <c r="F115" i="50"/>
  <c r="BF72" i="1"/>
  <c r="BE72" i="1"/>
  <c r="BF68" i="1"/>
  <c r="BE68" i="1"/>
  <c r="AP80" i="1"/>
  <c r="G81" i="45"/>
  <c r="G114" i="32"/>
  <c r="F116" i="32" s="1"/>
  <c r="G57" i="45"/>
  <c r="G80" i="45"/>
  <c r="G108" i="60"/>
  <c r="F110" i="60" s="1"/>
  <c r="BF86" i="1"/>
  <c r="BE86" i="1"/>
  <c r="G77" i="45"/>
  <c r="G53" i="45"/>
  <c r="G76" i="45"/>
  <c r="AU84" i="1"/>
  <c r="AV84" i="1"/>
  <c r="G114" i="5"/>
  <c r="F115" i="5"/>
  <c r="F116" i="5" s="1"/>
  <c r="BA83" i="1"/>
  <c r="BB83" i="1"/>
  <c r="BE74" i="1"/>
  <c r="BF74" i="1"/>
  <c r="AO83" i="1"/>
  <c r="G114" i="6"/>
  <c r="F116" i="6" s="1"/>
  <c r="F114" i="52"/>
  <c r="G114" i="52"/>
  <c r="G107" i="44"/>
  <c r="AO67" i="1"/>
  <c r="G69" i="45"/>
  <c r="G49" i="45"/>
  <c r="G79" i="45"/>
  <c r="F109" i="44"/>
  <c r="BE84" i="1"/>
  <c r="BF84" i="1"/>
  <c r="G120" i="49"/>
  <c r="F122" i="49" s="1"/>
  <c r="F120" i="50"/>
  <c r="G120" i="50"/>
  <c r="G108" i="49"/>
  <c r="F110" i="49" s="1"/>
  <c r="AP87" i="1"/>
  <c r="G65" i="45"/>
  <c r="G45" i="45"/>
  <c r="G75" i="45"/>
  <c r="G68" i="45"/>
  <c r="G120" i="9"/>
  <c r="F120" i="9"/>
  <c r="G108" i="59"/>
  <c r="F110" i="59" s="1"/>
  <c r="F108" i="56"/>
  <c r="G108" i="56"/>
  <c r="F120" i="32"/>
  <c r="G120" i="32"/>
  <c r="AP68" i="1"/>
  <c r="G61" i="45"/>
  <c r="G41" i="45"/>
  <c r="BB72" i="1"/>
  <c r="G103" i="35"/>
  <c r="F105" i="35" s="1"/>
  <c r="BE80" i="1"/>
  <c r="BF80" i="1"/>
  <c r="G35" i="45"/>
  <c r="G70" i="45"/>
  <c r="G67" i="45"/>
  <c r="G63" i="45"/>
  <c r="G66" i="45"/>
  <c r="G62" i="45"/>
  <c r="BF82" i="1"/>
  <c r="BE82" i="1"/>
  <c r="G120" i="52"/>
  <c r="F122" i="52" s="1"/>
  <c r="G108" i="65"/>
  <c r="F110" i="65" s="1"/>
  <c r="F114" i="57"/>
  <c r="G114" i="57"/>
  <c r="AO79" i="1"/>
  <c r="AP84" i="1"/>
  <c r="F122" i="61"/>
  <c r="G39" i="45"/>
  <c r="G37" i="45"/>
  <c r="BF70" i="1"/>
  <c r="BE70" i="1"/>
  <c r="F113" i="44"/>
  <c r="G113" i="44"/>
  <c r="F108" i="50"/>
  <c r="G108" i="50"/>
  <c r="F109" i="10"/>
  <c r="G108" i="10"/>
  <c r="G120" i="34"/>
  <c r="F120" i="34"/>
  <c r="G114" i="10"/>
  <c r="F114" i="10"/>
  <c r="G108" i="34"/>
  <c r="F108" i="34"/>
  <c r="F120" i="5"/>
  <c r="G120" i="5"/>
  <c r="E61" i="62"/>
  <c r="E65" i="62"/>
  <c r="E69" i="62"/>
  <c r="E73" i="62"/>
  <c r="E77" i="62"/>
  <c r="E81" i="62"/>
  <c r="E63" i="62"/>
  <c r="E67" i="62"/>
  <c r="E71" i="62"/>
  <c r="E75" i="62"/>
  <c r="E79" i="62"/>
  <c r="E83" i="62"/>
  <c r="E60" i="62"/>
  <c r="E64" i="62"/>
  <c r="E68" i="62"/>
  <c r="E72" i="62"/>
  <c r="E76" i="62"/>
  <c r="E80" i="62"/>
  <c r="E59" i="62"/>
  <c r="E70" i="62"/>
  <c r="E38" i="62"/>
  <c r="E42" i="62"/>
  <c r="E46" i="62"/>
  <c r="E50" i="62"/>
  <c r="E54" i="62"/>
  <c r="E58" i="62"/>
  <c r="E74" i="62"/>
  <c r="E35" i="62"/>
  <c r="E39" i="62"/>
  <c r="E43" i="62"/>
  <c r="E47" i="62"/>
  <c r="E51" i="62"/>
  <c r="E55" i="62"/>
  <c r="E62" i="62"/>
  <c r="E78" i="62"/>
  <c r="E36" i="62"/>
  <c r="E40" i="62"/>
  <c r="E44" i="62"/>
  <c r="E48" i="62"/>
  <c r="E52" i="62"/>
  <c r="E56" i="62"/>
  <c r="E34" i="62"/>
  <c r="E66" i="62"/>
  <c r="E82" i="62"/>
  <c r="E37" i="62"/>
  <c r="E41" i="62"/>
  <c r="E45" i="62"/>
  <c r="E49" i="62"/>
  <c r="E53" i="62"/>
  <c r="E57" i="62"/>
  <c r="E109" i="62"/>
  <c r="H109" i="62" s="1"/>
  <c r="C104" i="62"/>
  <c r="E104" i="62" s="1"/>
  <c r="C102" i="62"/>
  <c r="E102" i="62" s="1"/>
  <c r="C100" i="62"/>
  <c r="E100" i="62" s="1"/>
  <c r="E120" i="62"/>
  <c r="E114" i="62"/>
  <c r="C98" i="62"/>
  <c r="E98" i="62" s="1"/>
  <c r="C95" i="62"/>
  <c r="E95" i="62" s="1"/>
  <c r="C93" i="62"/>
  <c r="E93" i="62" s="1"/>
  <c r="C91" i="62"/>
  <c r="E91" i="62" s="1"/>
  <c r="E121" i="62"/>
  <c r="H121" i="62" s="1"/>
  <c r="E108" i="62"/>
  <c r="C101" i="62"/>
  <c r="E101" i="62" s="1"/>
  <c r="C99" i="62"/>
  <c r="E99" i="62" s="1"/>
  <c r="E115" i="62"/>
  <c r="H115" i="62" s="1"/>
  <c r="C103" i="62"/>
  <c r="E103" i="62" s="1"/>
  <c r="C96" i="62"/>
  <c r="E96" i="62" s="1"/>
  <c r="C94" i="62"/>
  <c r="E94" i="62" s="1"/>
  <c r="C92" i="62"/>
  <c r="E92" i="62" s="1"/>
  <c r="C90" i="62"/>
  <c r="E90" i="62" s="1"/>
  <c r="E18" i="62"/>
  <c r="E16" i="62"/>
  <c r="C97" i="62"/>
  <c r="E97" i="62" s="1"/>
  <c r="E17" i="62"/>
  <c r="G120" i="21"/>
  <c r="F120" i="21"/>
  <c r="F120" i="33"/>
  <c r="G120" i="33"/>
  <c r="BA76" i="1"/>
  <c r="BB76" i="1"/>
  <c r="G120" i="16"/>
  <c r="F120" i="16"/>
  <c r="AU67" i="1"/>
  <c r="AV67" i="1"/>
  <c r="AU75" i="1"/>
  <c r="AV75" i="1"/>
  <c r="BA75" i="1"/>
  <c r="BB75" i="1"/>
  <c r="AZ72" i="1"/>
  <c r="AY72" i="1"/>
  <c r="AZ80" i="1"/>
  <c r="AY80" i="1"/>
  <c r="AZ88" i="1"/>
  <c r="AY88" i="1"/>
  <c r="AZ71" i="1"/>
  <c r="AY71" i="1"/>
  <c r="AZ79" i="1"/>
  <c r="AY79" i="1"/>
  <c r="AZ87" i="1"/>
  <c r="AY87" i="1"/>
  <c r="F120" i="11"/>
  <c r="G120" i="11"/>
  <c r="F108" i="11"/>
  <c r="G108" i="11"/>
  <c r="F114" i="13"/>
  <c r="G114" i="13"/>
  <c r="BC80" i="1"/>
  <c r="BD80" i="1"/>
  <c r="BC64" i="1"/>
  <c r="BD64" i="1"/>
  <c r="G114" i="9"/>
  <c r="F114" i="9"/>
  <c r="F120" i="6"/>
  <c r="G120" i="6"/>
  <c r="G108" i="5"/>
  <c r="F108" i="5"/>
  <c r="F108" i="23"/>
  <c r="G108" i="23"/>
  <c r="G114" i="21"/>
  <c r="F114" i="21"/>
  <c r="F114" i="15"/>
  <c r="G114" i="15"/>
  <c r="F114" i="33"/>
  <c r="G114" i="33"/>
  <c r="G108" i="14"/>
  <c r="F108" i="14"/>
  <c r="G114" i="14"/>
  <c r="F114" i="14"/>
  <c r="AU72" i="1"/>
  <c r="AV72" i="1"/>
  <c r="BA80" i="1"/>
  <c r="BB80" i="1"/>
  <c r="BA79" i="1"/>
  <c r="BB79" i="1"/>
  <c r="AZ66" i="1"/>
  <c r="AY66" i="1"/>
  <c r="AZ74" i="1"/>
  <c r="AY74" i="1"/>
  <c r="AZ82" i="1"/>
  <c r="AY82" i="1"/>
  <c r="BA69" i="1"/>
  <c r="BB69" i="1"/>
  <c r="BA77" i="1"/>
  <c r="BB77" i="1"/>
  <c r="AZ73" i="1"/>
  <c r="AY73" i="1"/>
  <c r="AZ81" i="1"/>
  <c r="AY81" i="1"/>
  <c r="AZ64" i="1"/>
  <c r="AY64" i="1"/>
  <c r="F114" i="11"/>
  <c r="G114" i="11"/>
  <c r="BD85" i="1"/>
  <c r="BC85" i="1"/>
  <c r="BD65" i="1"/>
  <c r="BC65" i="1"/>
  <c r="BD87" i="1"/>
  <c r="BC87" i="1"/>
  <c r="F114" i="34"/>
  <c r="G114" i="34"/>
  <c r="G108" i="9"/>
  <c r="F108" i="9"/>
  <c r="G108" i="6"/>
  <c r="F108" i="6"/>
  <c r="F120" i="23"/>
  <c r="G120" i="23"/>
  <c r="G120" i="22"/>
  <c r="F120" i="22"/>
  <c r="F114" i="22"/>
  <c r="G114" i="22"/>
  <c r="H108" i="31"/>
  <c r="I108" i="31"/>
  <c r="I114" i="31"/>
  <c r="H114" i="31"/>
  <c r="F120" i="15"/>
  <c r="G120" i="15"/>
  <c r="AP64" i="1"/>
  <c r="AO64" i="1"/>
  <c r="F108" i="30"/>
  <c r="G108" i="30"/>
  <c r="F114" i="30"/>
  <c r="G114" i="30"/>
  <c r="F120" i="14"/>
  <c r="G120" i="14"/>
  <c r="AU76" i="1"/>
  <c r="AV76" i="1"/>
  <c r="AU71" i="1"/>
  <c r="AV71" i="1"/>
  <c r="AU79" i="1"/>
  <c r="AV79" i="1"/>
  <c r="BA67" i="1"/>
  <c r="BB67" i="1"/>
  <c r="AZ68" i="1"/>
  <c r="AY68" i="1"/>
  <c r="AZ76" i="1"/>
  <c r="AY76" i="1"/>
  <c r="AZ84" i="1"/>
  <c r="AY84" i="1"/>
  <c r="AZ67" i="1"/>
  <c r="AY67" i="1"/>
  <c r="AZ75" i="1"/>
  <c r="AY75" i="1"/>
  <c r="AZ83" i="1"/>
  <c r="AY83" i="1"/>
  <c r="F108" i="13"/>
  <c r="G108" i="13"/>
  <c r="BD78" i="1"/>
  <c r="BC78" i="1"/>
  <c r="BD83" i="1"/>
  <c r="BC83" i="1"/>
  <c r="H107" i="45"/>
  <c r="I107" i="45"/>
  <c r="BC88" i="1"/>
  <c r="BD88" i="1"/>
  <c r="H119" i="45"/>
  <c r="I119" i="45"/>
  <c r="BD79" i="1"/>
  <c r="BC79" i="1"/>
  <c r="F121" i="10"/>
  <c r="G120" i="10"/>
  <c r="G114" i="37"/>
  <c r="F114" i="37"/>
  <c r="F114" i="23"/>
  <c r="G114" i="23"/>
  <c r="G108" i="21"/>
  <c r="F108" i="21"/>
  <c r="F108" i="22"/>
  <c r="G108" i="22"/>
  <c r="I120" i="31"/>
  <c r="H120" i="31"/>
  <c r="F108" i="15"/>
  <c r="G108" i="15"/>
  <c r="G120" i="30"/>
  <c r="F120" i="30"/>
  <c r="G108" i="33"/>
  <c r="F108" i="33"/>
  <c r="AU80" i="1"/>
  <c r="AV80" i="1"/>
  <c r="G108" i="16"/>
  <c r="F108" i="16"/>
  <c r="G114" i="16"/>
  <c r="F114" i="16"/>
  <c r="BA71" i="1"/>
  <c r="BB71" i="1"/>
  <c r="AZ70" i="1"/>
  <c r="AY70" i="1"/>
  <c r="AZ78" i="1"/>
  <c r="AY78" i="1"/>
  <c r="AZ86" i="1"/>
  <c r="AY86" i="1"/>
  <c r="BA65" i="1"/>
  <c r="BB65" i="1"/>
  <c r="BA73" i="1"/>
  <c r="BB73" i="1"/>
  <c r="AZ69" i="1"/>
  <c r="AY69" i="1"/>
  <c r="AZ77" i="1"/>
  <c r="AY77" i="1"/>
  <c r="AZ85" i="1"/>
  <c r="AY85" i="1"/>
  <c r="G120" i="13"/>
  <c r="F120" i="13"/>
  <c r="BD74" i="1"/>
  <c r="BC74" i="1"/>
  <c r="H113" i="45"/>
  <c r="I113" i="45"/>
  <c r="BC84" i="1"/>
  <c r="BD84" i="1"/>
  <c r="BD77" i="1"/>
  <c r="BC77" i="1"/>
  <c r="BD69" i="1"/>
  <c r="BC69" i="1"/>
  <c r="AP69" i="1"/>
  <c r="AO69" i="1"/>
  <c r="AP85" i="1"/>
  <c r="AO85" i="1"/>
  <c r="AO66" i="1"/>
  <c r="AP66" i="1"/>
  <c r="AP81" i="1"/>
  <c r="AO81" i="1"/>
  <c r="AP73" i="1"/>
  <c r="AO73" i="1"/>
  <c r="AP88" i="1"/>
  <c r="AO88" i="1"/>
  <c r="AP77" i="1"/>
  <c r="AO77" i="1"/>
  <c r="G120" i="47"/>
  <c r="F122" i="47" s="1"/>
  <c r="F108" i="47"/>
  <c r="G108" i="47"/>
  <c r="F114" i="47"/>
  <c r="G114" i="47"/>
  <c r="G120" i="4"/>
  <c r="F120" i="4"/>
  <c r="F108" i="4"/>
  <c r="G108" i="4"/>
  <c r="G114" i="4"/>
  <c r="F116" i="4" s="1"/>
  <c r="F122" i="14" l="1"/>
  <c r="F116" i="33"/>
  <c r="F110" i="10"/>
  <c r="F110" i="56"/>
  <c r="F116" i="52"/>
  <c r="F110" i="52"/>
  <c r="F116" i="65"/>
  <c r="F122" i="60"/>
  <c r="F122" i="51"/>
  <c r="F122" i="64"/>
  <c r="F116" i="60"/>
  <c r="BD70" i="67"/>
  <c r="BC70" i="67"/>
  <c r="F110" i="50"/>
  <c r="BD75" i="67"/>
  <c r="BC75" i="67"/>
  <c r="F116" i="50"/>
  <c r="BD68" i="67"/>
  <c r="BC68" i="67"/>
  <c r="F122" i="59"/>
  <c r="BD70" i="1"/>
  <c r="F115" i="44"/>
  <c r="BC70" i="1"/>
  <c r="F122" i="10"/>
  <c r="F122" i="50"/>
  <c r="F110" i="39"/>
  <c r="BC82" i="1"/>
  <c r="BD82" i="67"/>
  <c r="BC82" i="67"/>
  <c r="BC81" i="67"/>
  <c r="BD81" i="67"/>
  <c r="BD81" i="1"/>
  <c r="BD84" i="67"/>
  <c r="BC84" i="67"/>
  <c r="F122" i="4"/>
  <c r="H121" i="45"/>
  <c r="F122" i="32"/>
  <c r="BC81" i="1"/>
  <c r="BD74" i="67"/>
  <c r="BC74" i="67"/>
  <c r="F116" i="49"/>
  <c r="BD76" i="67"/>
  <c r="BC76" i="67"/>
  <c r="BD72" i="67"/>
  <c r="BC72" i="67"/>
  <c r="BD85" i="67"/>
  <c r="BC85" i="67"/>
  <c r="F122" i="65"/>
  <c r="F110" i="54"/>
  <c r="BC66" i="67"/>
  <c r="BD66" i="67"/>
  <c r="BC66" i="1"/>
  <c r="H109" i="45"/>
  <c r="BD66" i="1"/>
  <c r="F110" i="11"/>
  <c r="BD82" i="1"/>
  <c r="BD86" i="1"/>
  <c r="BD86" i="67"/>
  <c r="BC86" i="67"/>
  <c r="F122" i="9"/>
  <c r="F110" i="51"/>
  <c r="BD67" i="67"/>
  <c r="BC67" i="67"/>
  <c r="BD73" i="1"/>
  <c r="BD73" i="67"/>
  <c r="BC73" i="67"/>
  <c r="F116" i="59"/>
  <c r="BC71" i="67"/>
  <c r="BD71" i="67"/>
  <c r="BD80" i="67"/>
  <c r="BC80" i="67"/>
  <c r="F116" i="53"/>
  <c r="BC67" i="1"/>
  <c r="BD67" i="1"/>
  <c r="BC72" i="1"/>
  <c r="BD72" i="1"/>
  <c r="BC86" i="1"/>
  <c r="BC75" i="1"/>
  <c r="BD75" i="1"/>
  <c r="F116" i="30"/>
  <c r="F116" i="56"/>
  <c r="BC73" i="1"/>
  <c r="F110" i="30"/>
  <c r="BC68" i="1"/>
  <c r="BD68" i="1"/>
  <c r="F116" i="13"/>
  <c r="F110" i="22"/>
  <c r="H110" i="31"/>
  <c r="F110" i="23"/>
  <c r="F122" i="11"/>
  <c r="F110" i="32"/>
  <c r="BC71" i="1"/>
  <c r="BD71" i="1"/>
  <c r="F116" i="34"/>
  <c r="F110" i="15"/>
  <c r="F116" i="22"/>
  <c r="F122" i="15"/>
  <c r="H115" i="45"/>
  <c r="F122" i="6"/>
  <c r="F122" i="33"/>
  <c r="F116" i="57"/>
  <c r="F122" i="5"/>
  <c r="F116" i="15"/>
  <c r="F116" i="23"/>
  <c r="F110" i="13"/>
  <c r="F122" i="23"/>
  <c r="F116" i="11"/>
  <c r="F110" i="16"/>
  <c r="F110" i="33"/>
  <c r="F122" i="22"/>
  <c r="F110" i="6"/>
  <c r="F110" i="14"/>
  <c r="F122" i="16"/>
  <c r="H108" i="62"/>
  <c r="I108" i="62"/>
  <c r="F110" i="34"/>
  <c r="F122" i="34"/>
  <c r="F122" i="13"/>
  <c r="F116" i="16"/>
  <c r="F122" i="30"/>
  <c r="H122" i="31"/>
  <c r="F110" i="21"/>
  <c r="F116" i="37"/>
  <c r="H116" i="31"/>
  <c r="F110" i="9"/>
  <c r="F116" i="14"/>
  <c r="F116" i="21"/>
  <c r="F110" i="5"/>
  <c r="F116" i="9"/>
  <c r="F122" i="21"/>
  <c r="H114" i="62"/>
  <c r="I114" i="62"/>
  <c r="F116" i="10"/>
  <c r="H120" i="62"/>
  <c r="I120" i="62"/>
  <c r="F116" i="47"/>
  <c r="F110" i="47"/>
  <c r="F110" i="4"/>
  <c r="H116" i="62" l="1"/>
  <c r="H110" i="62"/>
  <c r="H122" i="62"/>
</calcChain>
</file>

<file path=xl/sharedStrings.xml><?xml version="1.0" encoding="utf-8"?>
<sst xmlns="http://schemas.openxmlformats.org/spreadsheetml/2006/main" count="4689" uniqueCount="337">
  <si>
    <t>N° Ingreso:</t>
  </si>
  <si>
    <t>083/24</t>
  </si>
  <si>
    <t>N° Ingreso :</t>
  </si>
  <si>
    <t>Tipo de muestra:</t>
  </si>
  <si>
    <t>NSCA</t>
  </si>
  <si>
    <t xml:space="preserve">Procedencia de la muestra: </t>
  </si>
  <si>
    <t>XII REG. MAGALLANES</t>
  </si>
  <si>
    <t>Fecha ingreso muestras:</t>
  </si>
  <si>
    <t>Fecha emisión del informe:</t>
  </si>
  <si>
    <t xml:space="preserve">Fecha emisión del informe: </t>
  </si>
  <si>
    <t>N°</t>
  </si>
  <si>
    <t>NOMBRE</t>
  </si>
  <si>
    <t>CÓDIGO</t>
  </si>
  <si>
    <t>Fecha</t>
  </si>
  <si>
    <t>Hora</t>
  </si>
  <si>
    <t>Parámetros de Terreno</t>
  </si>
  <si>
    <r>
      <t xml:space="preserve"> Ca</t>
    </r>
    <r>
      <rPr>
        <b/>
        <vertAlign val="superscript"/>
        <sz val="12"/>
        <rFont val="Arial"/>
        <family val="2"/>
      </rPr>
      <t>+2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</si>
  <si>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</si>
  <si>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t xml:space="preserve"> Na</t>
    </r>
    <r>
      <rPr>
        <b/>
        <vertAlign val="superscript"/>
        <sz val="12"/>
        <rFont val="Arial"/>
        <family val="2"/>
      </rPr>
      <t>+</t>
    </r>
  </si>
  <si>
    <t xml:space="preserve"> Al</t>
  </si>
  <si>
    <t xml:space="preserve"> Cd</t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</si>
  <si>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</t>
    </r>
  </si>
  <si>
    <t xml:space="preserve"> Cu </t>
  </si>
  <si>
    <t xml:space="preserve"> Fe </t>
  </si>
  <si>
    <t xml:space="preserve"> Mn</t>
  </si>
  <si>
    <t xml:space="preserve"> Mo</t>
  </si>
  <si>
    <t xml:space="preserve"> Ni</t>
  </si>
  <si>
    <t xml:space="preserve"> Pb</t>
  </si>
  <si>
    <t xml:space="preserve"> Zn</t>
  </si>
  <si>
    <t xml:space="preserve">N° 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</si>
  <si>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Cl</t>
    </r>
    <r>
      <rPr>
        <b/>
        <vertAlign val="superscript"/>
        <sz val="12"/>
        <rFont val="Arial"/>
        <family val="2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</si>
  <si>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</si>
  <si>
    <r>
      <rPr>
        <b/>
        <sz val="12"/>
        <rFont val="simbol"/>
      </rPr>
      <t>F</t>
    </r>
    <r>
      <rPr>
        <b/>
        <vertAlign val="superscript"/>
        <sz val="12"/>
        <rFont val="simbol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</si>
  <si>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</si>
  <si>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</si>
  <si>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</si>
  <si>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</si>
  <si>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B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</si>
  <si>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</si>
  <si>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</si>
  <si>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MUESTRA</t>
  </si>
  <si>
    <t>ESTACIÓN</t>
  </si>
  <si>
    <t>BNA</t>
  </si>
  <si>
    <t>Muestreo</t>
  </si>
  <si>
    <t>Temp.</t>
  </si>
  <si>
    <t>pH</t>
  </si>
  <si>
    <t>Conduct</t>
  </si>
  <si>
    <t>Oxígeno Disuelto</t>
  </si>
  <si>
    <t>Método SM 3120B</t>
  </si>
  <si>
    <t>Método SM 3120 B</t>
  </si>
  <si>
    <t>Método SM 4500-Cl C</t>
  </si>
  <si>
    <r>
      <t>Método  4500-SO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  <r>
      <rPr>
        <b/>
        <sz val="12"/>
        <rFont val="Arial"/>
        <family val="2"/>
      </rPr>
      <t xml:space="preserve"> E</t>
    </r>
  </si>
  <si>
    <t>Método SM 4500-F-G</t>
  </si>
  <si>
    <t>LADGA-ITM-22</t>
  </si>
  <si>
    <t>LADGA-ITM-21</t>
  </si>
  <si>
    <t>Método SM 4500- PE.</t>
  </si>
  <si>
    <t>SM 4500-P J- P E</t>
  </si>
  <si>
    <t>LADGA-ITM-15</t>
  </si>
  <si>
    <t>LADGA-ITM-20</t>
  </si>
  <si>
    <t>LADGA-ITM-19</t>
  </si>
  <si>
    <t>OBSERVACIONES:</t>
  </si>
  <si>
    <t>ºC</t>
  </si>
  <si>
    <t>25°C</t>
  </si>
  <si>
    <t>µS/cm a 25°C</t>
  </si>
  <si>
    <t>mg/l</t>
  </si>
  <si>
    <t>% Sat</t>
  </si>
  <si>
    <t>L.D: 0,06 mg/L</t>
  </si>
  <si>
    <t>L.D: 0,006 mg/L</t>
  </si>
  <si>
    <t>LD: 0,10 mg/L</t>
  </si>
  <si>
    <t>L.D: 0,004 mg/L</t>
  </si>
  <si>
    <t>L.D: 0,002 mg/L</t>
  </si>
  <si>
    <t>L.D: 0,003 mg/L</t>
  </si>
  <si>
    <t>L.D: 0,007 mg/L</t>
  </si>
  <si>
    <t xml:space="preserve">L.D: 0,003 mg/L </t>
  </si>
  <si>
    <t>L.D: 0,4 mg/L</t>
  </si>
  <si>
    <t>L.D: 2,2 mg/L</t>
  </si>
  <si>
    <t>L.D: 0,010 mg/L</t>
  </si>
  <si>
    <t>L.D: 0,080 mg/L</t>
  </si>
  <si>
    <t>L.D: 0,008 mg/L</t>
  </si>
  <si>
    <t>L.D: 1,0 mg/L</t>
  </si>
  <si>
    <t>L.D: 1,00 mg/L</t>
  </si>
  <si>
    <t>L.D: 3,0 mg/L</t>
  </si>
  <si>
    <t>NSCA - RIO SERRANO EN DESEMBOCADURA</t>
  </si>
  <si>
    <t>12289001-5</t>
  </si>
  <si>
    <t>&lt;</t>
  </si>
  <si>
    <t>*</t>
  </si>
  <si>
    <t>ANALISIS NO SOLICITADOS</t>
  </si>
  <si>
    <t>L.D:  Límite de detección.</t>
  </si>
  <si>
    <t>Método SM:  Metodología según Standard Methods for the examination of water and wastewater 23rd 2017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</si>
  <si>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</si>
  <si>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</si>
  <si>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</si>
  <si>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EL MUESTREO Y LOS DATOS DE TERRENO SON RESPONSABILIDAD DEL CLIENTE</t>
  </si>
  <si>
    <t>MUESTREO REALIZADO POR PERSONAL:</t>
  </si>
  <si>
    <t xml:space="preserve"> INTERNO DGA</t>
  </si>
  <si>
    <t>X</t>
  </si>
  <si>
    <t xml:space="preserve"> EXTERNO DGA</t>
  </si>
  <si>
    <t>Nombre,Firma y Fecha</t>
  </si>
  <si>
    <t>Nombre, Firma y Fecha</t>
  </si>
  <si>
    <t>Inicio Análisis</t>
  </si>
  <si>
    <t>JEFE/A DE LABORATORIO</t>
  </si>
  <si>
    <t xml:space="preserve">   ENCARGADO/A  TÉCNICO/A  LABORATORIO</t>
  </si>
  <si>
    <t>Fin Análisis</t>
  </si>
  <si>
    <t>F. Análisis</t>
  </si>
  <si>
    <t>F.Análisis</t>
  </si>
  <si>
    <t xml:space="preserve">INFORME APR </t>
  </si>
  <si>
    <t>LABORATORIO AMBIENTAL</t>
  </si>
  <si>
    <t>DCPRH</t>
  </si>
  <si>
    <t>N° INGRESO</t>
  </si>
  <si>
    <t>Nombre APR:</t>
  </si>
  <si>
    <t>Fecha de muestreo:</t>
  </si>
  <si>
    <t>Fecha de informe:</t>
  </si>
  <si>
    <t xml:space="preserve">Parámetros </t>
  </si>
  <si>
    <t xml:space="preserve">Método de análisis </t>
  </si>
  <si>
    <t xml:space="preserve">Resultados </t>
  </si>
  <si>
    <t>NC/C</t>
  </si>
  <si>
    <t xml:space="preserve">unidades </t>
  </si>
  <si>
    <t>Límites</t>
  </si>
  <si>
    <t xml:space="preserve">Temperatura </t>
  </si>
  <si>
    <t xml:space="preserve">Termómetro digital </t>
  </si>
  <si>
    <t>-</t>
  </si>
  <si>
    <t>°C</t>
  </si>
  <si>
    <t>No Aplica</t>
  </si>
  <si>
    <t>pHmetro/ electrodo de vidrio</t>
  </si>
  <si>
    <t>pH entre</t>
  </si>
  <si>
    <t>Conductividad</t>
  </si>
  <si>
    <t>Conductivimetro</t>
  </si>
  <si>
    <t>uS/cm a 25 °</t>
  </si>
  <si>
    <t xml:space="preserve"> *Cloruro</t>
  </si>
  <si>
    <t>mg/L</t>
  </si>
  <si>
    <t>*Sulfato</t>
  </si>
  <si>
    <t>*Calcio</t>
  </si>
  <si>
    <t xml:space="preserve">*Magnesio </t>
  </si>
  <si>
    <t>* Potasio</t>
  </si>
  <si>
    <t>*Sodio</t>
  </si>
  <si>
    <t>Arsénico</t>
  </si>
  <si>
    <t xml:space="preserve">*Cadmio </t>
  </si>
  <si>
    <t>*Cromo</t>
  </si>
  <si>
    <t>*Cobre</t>
  </si>
  <si>
    <t>* Hierro</t>
  </si>
  <si>
    <t xml:space="preserve">*Mercurio </t>
  </si>
  <si>
    <t>*Manganeso</t>
  </si>
  <si>
    <t>* Plomo</t>
  </si>
  <si>
    <t>*Selenio</t>
  </si>
  <si>
    <t>*Zinc</t>
  </si>
  <si>
    <t>*Nitrato</t>
  </si>
  <si>
    <t>*Nitrito</t>
  </si>
  <si>
    <t>Fluoruro</t>
  </si>
  <si>
    <t>* Análisis acreditados en el sistema nacional de acreditación según NCh-ISO 17025.Of2017 certificado LE 1085.</t>
  </si>
  <si>
    <t>NC: No cumple la norma Chilena N°409.</t>
  </si>
  <si>
    <t>C: Cumple la norma Chilena N°409.</t>
  </si>
  <si>
    <t>PLANILLA DE CALCULO</t>
  </si>
  <si>
    <t>LADGA-5.8-02-07-Ca</t>
  </si>
  <si>
    <t>DETERMINACIÓN DE CALCIO</t>
  </si>
  <si>
    <t>VERSIÓN: 11</t>
  </si>
  <si>
    <t>FECHA: 11-03-2024</t>
  </si>
  <si>
    <t>Fecha Inicio:</t>
  </si>
  <si>
    <t>Responsable:</t>
  </si>
  <si>
    <t>Fecha Término:</t>
  </si>
  <si>
    <t>Técnica:</t>
  </si>
  <si>
    <t>Absorción Atómica</t>
  </si>
  <si>
    <t>F. Preparación st curva:</t>
  </si>
  <si>
    <t>Long. onda (nm):</t>
  </si>
  <si>
    <t>F. Preparación VCC:</t>
  </si>
  <si>
    <t>L.Detección(mg/L):</t>
  </si>
  <si>
    <t>F. Preparación VLR:</t>
  </si>
  <si>
    <t>F. Preparación std fortificación:</t>
  </si>
  <si>
    <t>Conc. (mg/L)</t>
  </si>
  <si>
    <t>Absorbancia</t>
  </si>
  <si>
    <t>Concentración característica</t>
  </si>
  <si>
    <t>N.A</t>
  </si>
  <si>
    <t>Pendiente</t>
  </si>
  <si>
    <t>Intercepto</t>
  </si>
  <si>
    <t>R</t>
  </si>
  <si>
    <t>LCS VCC (ABS)</t>
  </si>
  <si>
    <t>LCI VCC (ABS)</t>
  </si>
  <si>
    <t>Muestra</t>
  </si>
  <si>
    <t xml:space="preserve">Alícuota ml </t>
  </si>
  <si>
    <t>Aforo ml</t>
  </si>
  <si>
    <t>Concentración mg/L</t>
  </si>
  <si>
    <t>CONTROLES DE CALIDAD</t>
  </si>
  <si>
    <t>Control de calidad</t>
  </si>
  <si>
    <t>Incertidumbre mg/L</t>
  </si>
  <si>
    <t>MRC</t>
  </si>
  <si>
    <t>Rango aceptación</t>
  </si>
  <si>
    <t>Controles de Calidad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</si>
  <si>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mg/L</t>
    </r>
  </si>
  <si>
    <r>
      <t xml:space="preserve"> Concentración </t>
    </r>
    <r>
      <rPr>
        <b/>
        <u/>
        <sz val="10"/>
        <rFont val="Arial"/>
        <family val="2"/>
      </rPr>
      <t>Téorica</t>
    </r>
    <r>
      <rPr>
        <b/>
        <sz val="10"/>
        <rFont val="Arial"/>
        <family val="2"/>
      </rPr>
      <t xml:space="preserve"> mg/L</t>
    </r>
  </si>
  <si>
    <t>Cumple / No Cumple</t>
  </si>
  <si>
    <t>Std Control (VCC)</t>
  </si>
  <si>
    <t>Límite de reporte (VLR)</t>
  </si>
  <si>
    <t>Blanco Reactivo</t>
  </si>
  <si>
    <t>Blanco Fortificado</t>
  </si>
  <si>
    <t>---</t>
  </si>
  <si>
    <t xml:space="preserve">Alícuota mL </t>
  </si>
  <si>
    <t>Aforo mL</t>
  </si>
  <si>
    <t xml:space="preserve">Muestra utilizada </t>
  </si>
  <si>
    <t>% Recuperación</t>
  </si>
  <si>
    <t>% RPD</t>
  </si>
  <si>
    <t>Muestra Fortificada</t>
  </si>
  <si>
    <t>Muestra fort Duplicada</t>
  </si>
  <si>
    <t>LADGA-5.8-02-07-Ca-D</t>
  </si>
  <si>
    <t>VERSIÓN: 00</t>
  </si>
  <si>
    <t>LADGA-5.8-02-07-Mg</t>
  </si>
  <si>
    <t>DETERMINACIÓN DE MAGNESIO</t>
  </si>
  <si>
    <t xml:space="preserve">L.Detección(mg/L): </t>
  </si>
  <si>
    <t>Muestra utilizada</t>
  </si>
  <si>
    <t>LADGA-5.8-02-07-Mg-D</t>
  </si>
  <si>
    <t>LADGA-5.8-02-07-K</t>
  </si>
  <si>
    <t>DETERMINACIÓN DE POTASIO</t>
  </si>
  <si>
    <t>Alícuota mL</t>
  </si>
  <si>
    <t>LADGA-5.8-02-07-K-D</t>
  </si>
  <si>
    <t>LADGA-5.8-02-07-Na</t>
  </si>
  <si>
    <t>DETERMINACIÓN DE SODIO</t>
  </si>
  <si>
    <t>N.A.</t>
  </si>
  <si>
    <t>calidadladga</t>
  </si>
  <si>
    <t>LADGA-5.8-02-07-Na-D</t>
  </si>
  <si>
    <t>LADGA-5.8-02-07-Ag</t>
  </si>
  <si>
    <t>DETERMINACIÓN DE PLATA</t>
  </si>
  <si>
    <t>FECHA: 02-11-2023</t>
  </si>
  <si>
    <t>LADGA-5.8-02-07-Ag-D</t>
  </si>
  <si>
    <t>LADGA-5.8-02-07-Al</t>
  </si>
  <si>
    <t>DETERMINACIÓN DE ALUMINIO</t>
  </si>
  <si>
    <t>LADGA-5.8-02-07-Al-D</t>
  </si>
  <si>
    <t>LADGA-5.8-02-07-As</t>
  </si>
  <si>
    <t>DETERMINACIÓN DE ARSÉNICO</t>
  </si>
  <si>
    <t>VERSIÓN: 10</t>
  </si>
  <si>
    <t xml:space="preserve"> </t>
  </si>
  <si>
    <t>LADGA-5.8-02-07-As-D</t>
  </si>
  <si>
    <t>LADGA-5.8-02-07-Cd</t>
  </si>
  <si>
    <t>DETERMINACIÓN DE CADMIO</t>
  </si>
  <si>
    <t>LADGA-5.8-02-07-Cd-D</t>
  </si>
  <si>
    <t>LADGA-5.8-02-07-Co</t>
  </si>
  <si>
    <t>DETERMINACIÓN DE COBALTO</t>
  </si>
  <si>
    <t>LADGA-5.8-02-07-Co-D</t>
  </si>
  <si>
    <t>LADGA-5.8-02-07-Cr</t>
  </si>
  <si>
    <t>DETERMINACIÓN DE CROMO</t>
  </si>
  <si>
    <t>LADGA-5.8-02-07-Cr-D</t>
  </si>
  <si>
    <t>LADGA-5.8-02-07-Cu</t>
  </si>
  <si>
    <t>DETERMINACIÓN DE COBRE</t>
  </si>
  <si>
    <t>LADGA-5.8-02-07-Cu-D</t>
  </si>
  <si>
    <t>LADGA-5.8-02-07-Fe</t>
  </si>
  <si>
    <t>DETERMINACIÓN DE HIERRO</t>
  </si>
  <si>
    <t>VERSIÓN: 12</t>
  </si>
  <si>
    <t>LADGA-5.8-02-07-Fe-D</t>
  </si>
  <si>
    <t>LADGA-5.8-02-07-Hg</t>
  </si>
  <si>
    <t>DETERMINACIÓN DE MERCURIO</t>
  </si>
  <si>
    <t>Fecha/Hora Inicio:</t>
  </si>
  <si>
    <t>LADGA-5.8-02-07-Hg-D</t>
  </si>
  <si>
    <t>LADGA-5.8-02-07-Mn</t>
  </si>
  <si>
    <t>DETERMINACIÓN DE MANGANESO</t>
  </si>
  <si>
    <t>LADGA-5.8-02-07-Mn-D</t>
  </si>
  <si>
    <t>LADGA-5.8-02-07-Mo</t>
  </si>
  <si>
    <t>DETERMINACIÓN DE MOLIBDENO</t>
  </si>
  <si>
    <t>LADGA-5.8-02-07-Mo-D</t>
  </si>
  <si>
    <t>LADGA-5.8-02-07-Ni</t>
  </si>
  <si>
    <t>DETERMINACIÓN DE NÍQUEL</t>
  </si>
  <si>
    <t>(∑(Conci)^2)^-1</t>
  </si>
  <si>
    <t>∑(Yi)^2</t>
  </si>
  <si>
    <t>∑(Conci*Absi)</t>
  </si>
  <si>
    <r>
      <rPr>
        <b/>
        <sz val="10"/>
        <rFont val="Calibri"/>
        <family val="2"/>
      </rPr>
      <t>∑</t>
    </r>
    <r>
      <rPr>
        <b/>
        <sz val="10"/>
        <rFont val="Arial"/>
        <family val="2"/>
      </rPr>
      <t>Yi^2</t>
    </r>
  </si>
  <si>
    <t>LADGA-5.8-02-07-Ni-D</t>
  </si>
  <si>
    <t>LADGA-5.8-02-07-Pb</t>
  </si>
  <si>
    <t>DETERMINACIÓN DE PLOMO</t>
  </si>
  <si>
    <t>LADGA-5.8-02-07-Pb-D</t>
  </si>
  <si>
    <t>LADGA-5.8-02-07-Se</t>
  </si>
  <si>
    <t>DETERMINACIÓN DE SELENIO</t>
  </si>
  <si>
    <t>LADGA-5.8-02-07-Se-D</t>
  </si>
  <si>
    <t>LADGA-5.8-02-07-Zn</t>
  </si>
  <si>
    <t>DETERMINACIÓN DE CINC</t>
  </si>
  <si>
    <t>LADGA-5.8-02-07-Zn-D</t>
  </si>
  <si>
    <t>LADGA-5.8-02-06</t>
  </si>
  <si>
    <t>DETERMINACIÓN DE CLORUROS</t>
  </si>
  <si>
    <t>Camila P.</t>
  </si>
  <si>
    <t>Volumetria</t>
  </si>
  <si>
    <t>F. Preparación titulante</t>
  </si>
  <si>
    <r>
      <t>Factor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:</t>
    </r>
  </si>
  <si>
    <t>F. Preparación VLR</t>
  </si>
  <si>
    <t>F. Preparación std Fort.</t>
  </si>
  <si>
    <t>N° MUESTRA</t>
  </si>
  <si>
    <t>mL Muestra</t>
  </si>
  <si>
    <r>
      <t>mL Tit.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</si>
  <si>
    <t>mL Blanco</t>
  </si>
  <si>
    <t>Gasto Tit - Blanco (mL)</t>
  </si>
  <si>
    <t>Concentración (mg/L)</t>
  </si>
  <si>
    <t>mL de muestra</t>
  </si>
  <si>
    <t>mL Tit. Hg(NO3)2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</si>
  <si>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 (mg/L)</t>
    </r>
  </si>
  <si>
    <r>
      <t xml:space="preserve"> Concentración </t>
    </r>
    <r>
      <rPr>
        <b/>
        <u/>
        <sz val="10"/>
        <rFont val="Arial"/>
        <family val="2"/>
      </rPr>
      <t>Téorica</t>
    </r>
    <r>
      <rPr>
        <b/>
        <sz val="10"/>
        <rFont val="Arial"/>
        <family val="2"/>
      </rPr>
      <t xml:space="preserve"> (mg/L)</t>
    </r>
  </si>
  <si>
    <t>Bco Fortificado</t>
  </si>
  <si>
    <t>Blanco Reactivo 10 mL</t>
  </si>
  <si>
    <t>Blanco Reactivo 25 mL</t>
  </si>
  <si>
    <t>Blanco Reactivo 50 mL</t>
  </si>
  <si>
    <r>
      <t xml:space="preserve">Concentración </t>
    </r>
    <r>
      <rPr>
        <b/>
        <u/>
        <sz val="10"/>
        <rFont val="Arial"/>
        <family val="2"/>
      </rPr>
      <t>Medida</t>
    </r>
    <r>
      <rPr>
        <b/>
        <sz val="10"/>
        <rFont val="Arial"/>
        <family val="2"/>
      </rPr>
      <t xml:space="preserve"> (mg/L)</t>
    </r>
  </si>
  <si>
    <t>Recuperación</t>
  </si>
  <si>
    <t>RPD</t>
  </si>
  <si>
    <t>LADGA-5.8-02-12</t>
  </si>
  <si>
    <t>DETERMINACIÓN DE SULFATOS</t>
  </si>
  <si>
    <t>VERSIÓN: 07</t>
  </si>
  <si>
    <t>Nefelometría</t>
  </si>
  <si>
    <t>NTU</t>
  </si>
  <si>
    <t>LCS VCC (NTU)</t>
  </si>
  <si>
    <t>LCI VCC (NTU)</t>
  </si>
  <si>
    <t>Lectura NTU</t>
  </si>
  <si>
    <t>LADGA-5.8-02-19</t>
  </si>
  <si>
    <t>DETERMINACIÓN DE NITROGENO</t>
  </si>
  <si>
    <t>VERSIÓN: 02</t>
  </si>
  <si>
    <t xml:space="preserve"> DE NITRITO </t>
  </si>
  <si>
    <t>FECHA: 02-11-23</t>
  </si>
  <si>
    <t>Absorción Molecular</t>
  </si>
  <si>
    <t>LADGA-5.8-02-07-NO3</t>
  </si>
  <si>
    <t xml:space="preserve"> DE NITRATO</t>
  </si>
  <si>
    <t>LADGA-5.8-02-20</t>
  </si>
  <si>
    <t>DETERMINACIÓN DE FLUORURO</t>
  </si>
  <si>
    <t>VERSIÓN: 01</t>
  </si>
  <si>
    <t>Potenciometria</t>
  </si>
  <si>
    <t>N/A</t>
  </si>
  <si>
    <t>Conc. (mg/L)Teorica</t>
  </si>
  <si>
    <t>LADGA-5.8-02-07-PT</t>
  </si>
  <si>
    <t>DETERMINACIÓN DE FOSFORO TOTAL</t>
  </si>
  <si>
    <t>Absorcion molecular</t>
  </si>
  <si>
    <t>880,0 nm</t>
  </si>
  <si>
    <t>LADGA-5.8-02-07-PO4</t>
  </si>
  <si>
    <t>DETERMINACIÓN DE FOSFORO DE FOSFATO</t>
  </si>
  <si>
    <t>Absorción molecular</t>
  </si>
  <si>
    <t>LADGA-5.8-02-07-B</t>
  </si>
  <si>
    <t>DETERMINACIÓN DE BORO</t>
  </si>
  <si>
    <t>LADGA-5.8-02-18</t>
  </si>
  <si>
    <t>DETERMINACIÓN DE DQO</t>
  </si>
  <si>
    <t>VERSIÓN: 03</t>
  </si>
  <si>
    <t>350 nm</t>
  </si>
  <si>
    <t>LADGA-5.8-02-07-Si</t>
  </si>
  <si>
    <t>DETERMINACIÓN DE SILICE</t>
  </si>
  <si>
    <t>452 nm</t>
  </si>
  <si>
    <t>Absorbancia 1</t>
  </si>
  <si>
    <t>Absorbancia 2</t>
  </si>
  <si>
    <t>Abs Corregida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</si>
</sst>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\-mm\-yy"/>
    <numFmt numFmtId="166" formatCode="0.000"/>
    <numFmt numFmtId="167" formatCode="0.0000"/>
    <numFmt numFmtId="168" formatCode="dd/mm/yyyy;@"/>
    <numFmt numFmtId="169" formatCode="0.00000"/>
    <numFmt numFmtId="170" formatCode="dd/mm/yy;@"/>
    <numFmt numFmtId="171" formatCode="dd/mm/yy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8"/>
      <name val="Arial"/>
      <family val="2"/>
    </font>
    <font>
      <b/>
      <sz val="10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Symbol"/>
      <family val="1"/>
      <charset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vertAlign val="superscript"/>
      <sz val="12"/>
      <name val="simbol"/>
    </font>
    <font>
      <b/>
      <u/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9" fillId="0" borderId="0" applyBorder="0"/>
    <xf numFmtId="0" fontId="18" fillId="23" borderId="4" applyNumberFormat="0" applyFon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8" fillId="0" borderId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4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18" fillId="23" borderId="4" applyNumberFormat="0" applyFon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9" fontId="8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18" fillId="23" borderId="4" applyNumberFormat="0" applyFon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6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0" fillId="0" borderId="0" xfId="0" applyProtection="1">
      <protection locked="0"/>
    </xf>
    <xf numFmtId="49" fontId="12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2" fillId="0" borderId="0" xfId="0" applyFont="1"/>
    <xf numFmtId="0" fontId="0" fillId="0" borderId="0" xfId="0" applyAlignment="1">
      <alignment horizontal="left"/>
    </xf>
    <xf numFmtId="49" fontId="11" fillId="0" borderId="0" xfId="0" applyNumberFormat="1" applyFont="1"/>
    <xf numFmtId="16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2" fillId="0" borderId="10" xfId="0" applyFont="1" applyBorder="1" applyAlignment="1">
      <alignment horizontal="center" vertical="justify" wrapText="1"/>
    </xf>
    <xf numFmtId="49" fontId="12" fillId="0" borderId="0" xfId="0" applyNumberFormat="1" applyFont="1"/>
    <xf numFmtId="0" fontId="12" fillId="0" borderId="10" xfId="0" applyFont="1" applyBorder="1" applyAlignment="1">
      <alignment horizontal="center" vertical="justify"/>
    </xf>
    <xf numFmtId="0" fontId="12" fillId="0" borderId="2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27" borderId="10" xfId="0" applyFont="1" applyFill="1" applyBorder="1" applyAlignment="1">
      <alignment horizontal="center" vertical="justify"/>
    </xf>
    <xf numFmtId="0" fontId="12" fillId="27" borderId="10" xfId="0" applyFont="1" applyFill="1" applyBorder="1" applyAlignment="1">
      <alignment horizontal="center" vertical="justify" wrapText="1"/>
    </xf>
    <xf numFmtId="0" fontId="12" fillId="27" borderId="12" xfId="0" applyFont="1" applyFill="1" applyBorder="1" applyAlignment="1">
      <alignment horizontal="center" vertical="justify" wrapText="1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vertic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0" fontId="8" fillId="0" borderId="14" xfId="0" applyFont="1" applyBorder="1"/>
    <xf numFmtId="0" fontId="8" fillId="0" borderId="14" xfId="0" applyFont="1" applyBorder="1" applyAlignment="1">
      <alignment horizontal="left"/>
    </xf>
    <xf numFmtId="49" fontId="0" fillId="0" borderId="0" xfId="0" applyNumberFormat="1" applyProtection="1">
      <protection locked="0"/>
    </xf>
    <xf numFmtId="0" fontId="11" fillId="0" borderId="0" xfId="0" applyFont="1"/>
    <xf numFmtId="166" fontId="12" fillId="0" borderId="0" xfId="0" applyNumberFormat="1" applyFont="1" applyAlignment="1" applyProtection="1">
      <alignment horizontal="center"/>
      <protection locked="0"/>
    </xf>
    <xf numFmtId="0" fontId="0" fillId="0" borderId="26" xfId="0" applyBorder="1"/>
    <xf numFmtId="0" fontId="8" fillId="0" borderId="0" xfId="0" applyFont="1" applyAlignment="1">
      <alignment horizontal="left"/>
    </xf>
    <xf numFmtId="0" fontId="8" fillId="0" borderId="0" xfId="0" applyFont="1" applyAlignment="1" applyProtection="1">
      <alignment horizontal="left"/>
      <protection locked="0"/>
    </xf>
    <xf numFmtId="0" fontId="37" fillId="0" borderId="0" xfId="0" applyFont="1"/>
    <xf numFmtId="0" fontId="3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38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8" fillId="0" borderId="0" xfId="0" applyFont="1"/>
    <xf numFmtId="0" fontId="15" fillId="0" borderId="0" xfId="0" applyFont="1" applyAlignment="1">
      <alignment horizontal="left"/>
    </xf>
    <xf numFmtId="0" fontId="37" fillId="0" borderId="0" xfId="33" applyFont="1" applyBorder="1"/>
    <xf numFmtId="49" fontId="15" fillId="0" borderId="0" xfId="33" applyNumberFormat="1" applyFont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4" fontId="15" fillId="0" borderId="0" xfId="33" applyNumberFormat="1" applyFont="1" applyBorder="1" applyAlignment="1">
      <alignment horizontal="center"/>
    </xf>
    <xf numFmtId="164" fontId="15" fillId="0" borderId="0" xfId="33" applyNumberFormat="1" applyFont="1" applyBorder="1" applyAlignment="1">
      <alignment horizontal="left"/>
    </xf>
    <xf numFmtId="164" fontId="15" fillId="0" borderId="0" xfId="33" applyNumberFormat="1" applyFont="1" applyBorder="1"/>
    <xf numFmtId="0" fontId="15" fillId="0" borderId="0" xfId="33" applyFont="1" applyBorder="1" applyAlignment="1">
      <alignment horizontal="center"/>
    </xf>
    <xf numFmtId="0" fontId="15" fillId="0" borderId="0" xfId="33" applyFont="1" applyBorder="1" applyAlignment="1">
      <alignment horizontal="left"/>
    </xf>
    <xf numFmtId="0" fontId="15" fillId="0" borderId="0" xfId="33" applyFont="1" applyBorder="1"/>
    <xf numFmtId="14" fontId="15" fillId="0" borderId="0" xfId="33" applyNumberFormat="1" applyFont="1" applyBorder="1" applyAlignment="1">
      <alignment horizontal="center"/>
    </xf>
    <xf numFmtId="0" fontId="37" fillId="0" borderId="0" xfId="33" applyFont="1" applyBorder="1" applyAlignment="1">
      <alignment horizontal="center"/>
    </xf>
    <xf numFmtId="20" fontId="15" fillId="0" borderId="0" xfId="33" applyNumberFormat="1" applyFont="1" applyBorder="1" applyAlignment="1">
      <alignment horizontal="left"/>
    </xf>
    <xf numFmtId="20" fontId="15" fillId="0" borderId="0" xfId="33" applyNumberFormat="1" applyFont="1" applyBorder="1" applyAlignment="1">
      <alignment horizontal="center"/>
    </xf>
    <xf numFmtId="2" fontId="37" fillId="0" borderId="0" xfId="33" applyNumberFormat="1" applyFont="1" applyAlignment="1">
      <alignment horizontal="right"/>
    </xf>
    <xf numFmtId="164" fontId="37" fillId="0" borderId="0" xfId="33" applyNumberFormat="1" applyFont="1" applyAlignment="1">
      <alignment horizontal="center"/>
    </xf>
    <xf numFmtId="14" fontId="37" fillId="0" borderId="0" xfId="33" applyNumberFormat="1" applyFont="1" applyAlignment="1">
      <alignment horizontal="center"/>
    </xf>
    <xf numFmtId="20" fontId="37" fillId="0" borderId="0" xfId="33" applyNumberFormat="1" applyFont="1" applyAlignment="1">
      <alignment horizontal="center"/>
    </xf>
    <xf numFmtId="2" fontId="37" fillId="0" borderId="0" xfId="33" applyNumberFormat="1" applyFont="1" applyAlignment="1">
      <alignment horizontal="center"/>
    </xf>
    <xf numFmtId="165" fontId="15" fillId="0" borderId="36" xfId="33" applyNumberFormat="1" applyFont="1" applyBorder="1" applyAlignment="1">
      <alignment horizontal="center"/>
    </xf>
    <xf numFmtId="14" fontId="15" fillId="0" borderId="41" xfId="33" applyNumberFormat="1" applyFont="1" applyBorder="1" applyAlignment="1">
      <alignment horizontal="center"/>
    </xf>
    <xf numFmtId="20" fontId="15" fillId="0" borderId="42" xfId="33" applyNumberFormat="1" applyFont="1" applyBorder="1" applyAlignment="1">
      <alignment horizontal="center"/>
    </xf>
    <xf numFmtId="1" fontId="15" fillId="0" borderId="29" xfId="33" applyNumberFormat="1" applyFont="1" applyBorder="1" applyAlignment="1">
      <alignment horizontal="center"/>
    </xf>
    <xf numFmtId="1" fontId="15" fillId="0" borderId="43" xfId="33" applyNumberFormat="1" applyFont="1" applyBorder="1" applyAlignment="1">
      <alignment horizontal="center" vertical="top"/>
    </xf>
    <xf numFmtId="1" fontId="15" fillId="0" borderId="0" xfId="33" applyNumberFormat="1" applyFont="1" applyBorder="1" applyAlignment="1">
      <alignment horizontal="center" vertical="top"/>
    </xf>
    <xf numFmtId="14" fontId="15" fillId="0" borderId="44" xfId="33" applyNumberFormat="1" applyFont="1" applyBorder="1" applyAlignment="1">
      <alignment horizontal="center" vertical="top"/>
    </xf>
    <xf numFmtId="14" fontId="15" fillId="0" borderId="45" xfId="33" applyNumberFormat="1" applyFont="1" applyBorder="1" applyAlignment="1">
      <alignment horizontal="center" vertical="top"/>
    </xf>
    <xf numFmtId="2" fontId="15" fillId="0" borderId="30" xfId="33" applyNumberFormat="1" applyFont="1" applyBorder="1" applyAlignment="1">
      <alignment horizontal="center"/>
    </xf>
    <xf numFmtId="164" fontId="15" fillId="0" borderId="30" xfId="33" applyNumberFormat="1" applyFont="1" applyBorder="1" applyAlignment="1">
      <alignment horizontal="center"/>
    </xf>
    <xf numFmtId="165" fontId="37" fillId="0" borderId="47" xfId="33" applyNumberFormat="1" applyFont="1" applyBorder="1" applyAlignment="1">
      <alignment horizontal="center"/>
    </xf>
    <xf numFmtId="14" fontId="37" fillId="0" borderId="40" xfId="33" applyNumberFormat="1" applyFont="1" applyBorder="1" applyAlignment="1">
      <alignment horizontal="center"/>
    </xf>
    <xf numFmtId="20" fontId="15" fillId="0" borderId="39" xfId="33" applyNumberFormat="1" applyFont="1" applyBorder="1" applyAlignment="1">
      <alignment horizontal="center"/>
    </xf>
    <xf numFmtId="2" fontId="15" fillId="0" borderId="40" xfId="33" applyNumberFormat="1" applyFont="1" applyBorder="1" applyAlignment="1">
      <alignment horizontal="center"/>
    </xf>
    <xf numFmtId="164" fontId="15" fillId="0" borderId="40" xfId="33" applyNumberFormat="1" applyFont="1" applyBorder="1" applyAlignment="1">
      <alignment horizontal="center"/>
    </xf>
    <xf numFmtId="1" fontId="15" fillId="0" borderId="34" xfId="33" applyNumberFormat="1" applyFont="1" applyBorder="1" applyAlignment="1">
      <alignment horizontal="center"/>
    </xf>
    <xf numFmtId="164" fontId="0" fillId="0" borderId="10" xfId="0" applyNumberFormat="1" applyBorder="1" applyAlignment="1" applyProtection="1">
      <alignment horizontal="center"/>
      <protection locked="0"/>
    </xf>
    <xf numFmtId="2" fontId="8" fillId="0" borderId="10" xfId="0" applyNumberFormat="1" applyFont="1" applyBorder="1" applyAlignment="1" applyProtection="1">
      <alignment horizontal="center"/>
      <protection locked="0"/>
    </xf>
    <xf numFmtId="166" fontId="8" fillId="0" borderId="10" xfId="0" applyNumberFormat="1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hidden="1"/>
    </xf>
    <xf numFmtId="166" fontId="0" fillId="0" borderId="15" xfId="0" applyNumberFormat="1" applyBorder="1" applyAlignment="1" applyProtection="1">
      <alignment horizontal="center"/>
      <protection hidden="1"/>
    </xf>
    <xf numFmtId="167" fontId="8" fillId="26" borderId="10" xfId="0" applyNumberFormat="1" applyFont="1" applyFill="1" applyBorder="1" applyAlignment="1">
      <alignment horizontal="center"/>
    </xf>
    <xf numFmtId="0" fontId="12" fillId="0" borderId="13" xfId="0" applyFont="1" applyBorder="1" applyAlignment="1" applyProtection="1">
      <alignment horizontal="center"/>
      <protection locked="0"/>
    </xf>
    <xf numFmtId="0" fontId="42" fillId="0" borderId="13" xfId="0" applyFont="1" applyBorder="1" applyAlignment="1" applyProtection="1">
      <alignment horizontal="center"/>
      <protection locked="0"/>
    </xf>
    <xf numFmtId="164" fontId="8" fillId="0" borderId="10" xfId="0" applyNumberFormat="1" applyFont="1" applyBorder="1" applyAlignment="1" applyProtection="1">
      <alignment horizontal="center"/>
      <protection locked="0"/>
    </xf>
    <xf numFmtId="0" fontId="8" fillId="0" borderId="13" xfId="43" applyBorder="1"/>
    <xf numFmtId="0" fontId="8" fillId="0" borderId="0" xfId="43" applyProtection="1">
      <protection locked="0"/>
    </xf>
    <xf numFmtId="0" fontId="8" fillId="0" borderId="14" xfId="43" applyBorder="1"/>
    <xf numFmtId="0" fontId="8" fillId="0" borderId="16" xfId="43" applyBorder="1"/>
    <xf numFmtId="0" fontId="8" fillId="0" borderId="0" xfId="43"/>
    <xf numFmtId="0" fontId="8" fillId="0" borderId="17" xfId="43" applyBorder="1"/>
    <xf numFmtId="0" fontId="8" fillId="0" borderId="14" xfId="43" applyBorder="1" applyAlignment="1">
      <alignment horizontal="left"/>
    </xf>
    <xf numFmtId="0" fontId="8" fillId="0" borderId="15" xfId="43" applyBorder="1"/>
    <xf numFmtId="0" fontId="8" fillId="0" borderId="18" xfId="43" applyBorder="1"/>
    <xf numFmtId="0" fontId="8" fillId="0" borderId="19" xfId="43" applyBorder="1"/>
    <xf numFmtId="0" fontId="8" fillId="0" borderId="20" xfId="43" applyBorder="1"/>
    <xf numFmtId="0" fontId="12" fillId="0" borderId="0" xfId="43" applyFont="1"/>
    <xf numFmtId="0" fontId="8" fillId="0" borderId="0" xfId="43" applyAlignment="1">
      <alignment horizontal="left"/>
    </xf>
    <xf numFmtId="168" fontId="8" fillId="0" borderId="0" xfId="43" applyNumberFormat="1" applyAlignment="1" applyProtection="1">
      <alignment horizontal="center"/>
      <protection locked="0"/>
    </xf>
    <xf numFmtId="0" fontId="8" fillId="0" borderId="0" xfId="43" applyAlignment="1" applyProtection="1">
      <alignment horizontal="left"/>
      <protection locked="0"/>
    </xf>
    <xf numFmtId="49" fontId="12" fillId="0" borderId="0" xfId="43" applyNumberFormat="1" applyFont="1" applyProtection="1">
      <protection locked="0"/>
    </xf>
    <xf numFmtId="49" fontId="12" fillId="0" borderId="0" xfId="43" applyNumberFormat="1" applyFont="1"/>
    <xf numFmtId="2" fontId="8" fillId="0" borderId="0" xfId="43" applyNumberFormat="1" applyAlignment="1">
      <alignment horizontal="left"/>
    </xf>
    <xf numFmtId="0" fontId="12" fillId="0" borderId="10" xfId="43" applyFont="1" applyBorder="1" applyAlignment="1">
      <alignment horizontal="center" vertical="justify" wrapText="1"/>
    </xf>
    <xf numFmtId="0" fontId="12" fillId="0" borderId="10" xfId="43" applyFont="1" applyBorder="1" applyAlignment="1">
      <alignment horizontal="center" vertical="justify"/>
    </xf>
    <xf numFmtId="0" fontId="12" fillId="0" borderId="21" xfId="43" applyFont="1" applyBorder="1" applyAlignment="1">
      <alignment horizontal="center"/>
    </xf>
    <xf numFmtId="167" fontId="8" fillId="24" borderId="10" xfId="43" applyNumberFormat="1" applyFill="1" applyBorder="1" applyAlignment="1">
      <alignment horizontal="center"/>
    </xf>
    <xf numFmtId="2" fontId="8" fillId="0" borderId="10" xfId="43" applyNumberFormat="1" applyBorder="1" applyAlignment="1" applyProtection="1">
      <alignment horizontal="center"/>
      <protection locked="0"/>
    </xf>
    <xf numFmtId="166" fontId="8" fillId="0" borderId="10" xfId="43" applyNumberFormat="1" applyBorder="1" applyAlignment="1" applyProtection="1">
      <alignment horizontal="center"/>
      <protection locked="0"/>
    </xf>
    <xf numFmtId="0" fontId="12" fillId="0" borderId="10" xfId="43" applyFont="1" applyBorder="1" applyAlignment="1">
      <alignment horizontal="center"/>
    </xf>
    <xf numFmtId="167" fontId="8" fillId="25" borderId="10" xfId="43" applyNumberFormat="1" applyFill="1" applyBorder="1" applyAlignment="1">
      <alignment horizontal="center"/>
    </xf>
    <xf numFmtId="167" fontId="8" fillId="26" borderId="10" xfId="43" applyNumberFormat="1" applyFill="1" applyBorder="1" applyAlignment="1">
      <alignment horizontal="center"/>
    </xf>
    <xf numFmtId="164" fontId="8" fillId="0" borderId="11" xfId="43" applyNumberFormat="1" applyBorder="1" applyAlignment="1" applyProtection="1">
      <alignment horizontal="center"/>
      <protection locked="0"/>
    </xf>
    <xf numFmtId="0" fontId="8" fillId="0" borderId="0" xfId="43" applyAlignment="1" applyProtection="1">
      <alignment horizontal="center"/>
      <protection locked="0"/>
    </xf>
    <xf numFmtId="164" fontId="8" fillId="0" borderId="0" xfId="43" applyNumberFormat="1" applyAlignment="1" applyProtection="1">
      <alignment horizontal="center"/>
      <protection locked="0"/>
    </xf>
    <xf numFmtId="0" fontId="12" fillId="27" borderId="10" xfId="43" applyFont="1" applyFill="1" applyBorder="1" applyAlignment="1">
      <alignment horizontal="center" vertical="justify"/>
    </xf>
    <xf numFmtId="0" fontId="12" fillId="27" borderId="10" xfId="43" applyFont="1" applyFill="1" applyBorder="1" applyAlignment="1">
      <alignment horizontal="center" vertical="justify" wrapText="1"/>
    </xf>
    <xf numFmtId="0" fontId="12" fillId="27" borderId="12" xfId="43" applyFont="1" applyFill="1" applyBorder="1" applyAlignment="1">
      <alignment horizontal="center" vertical="justify" wrapText="1"/>
    </xf>
    <xf numFmtId="0" fontId="8" fillId="0" borderId="10" xfId="43" applyBorder="1" applyAlignment="1">
      <alignment horizontal="center"/>
    </xf>
    <xf numFmtId="2" fontId="8" fillId="0" borderId="12" xfId="43" applyNumberFormat="1" applyBorder="1" applyAlignment="1">
      <alignment horizontal="center"/>
    </xf>
    <xf numFmtId="0" fontId="8" fillId="0" borderId="0" xfId="43" applyAlignment="1">
      <alignment horizontal="center"/>
    </xf>
    <xf numFmtId="166" fontId="8" fillId="0" borderId="0" xfId="43" applyNumberFormat="1" applyAlignment="1" applyProtection="1">
      <alignment horizontal="center"/>
      <protection locked="0"/>
    </xf>
    <xf numFmtId="2" fontId="8" fillId="0" borderId="0" xfId="43" applyNumberFormat="1" applyAlignment="1" applyProtection="1">
      <alignment horizontal="center"/>
      <protection locked="0"/>
    </xf>
    <xf numFmtId="0" fontId="8" fillId="0" borderId="26" xfId="43" applyBorder="1"/>
    <xf numFmtId="0" fontId="11" fillId="0" borderId="0" xfId="43" applyFont="1"/>
    <xf numFmtId="2" fontId="17" fillId="0" borderId="0" xfId="43" applyNumberFormat="1" applyFont="1" applyAlignment="1">
      <alignment horizontal="center"/>
    </xf>
    <xf numFmtId="0" fontId="8" fillId="0" borderId="10" xfId="43" applyBorder="1"/>
    <xf numFmtId="166" fontId="8" fillId="0" borderId="0" xfId="43" applyNumberFormat="1" applyAlignment="1">
      <alignment horizontal="center"/>
    </xf>
    <xf numFmtId="0" fontId="43" fillId="0" borderId="0" xfId="43" applyFont="1" applyProtection="1">
      <protection locked="0"/>
    </xf>
    <xf numFmtId="166" fontId="8" fillId="0" borderId="12" xfId="43" applyNumberFormat="1" applyBorder="1" applyAlignment="1">
      <alignment horizontal="center"/>
    </xf>
    <xf numFmtId="166" fontId="8" fillId="0" borderId="0" xfId="43" applyNumberFormat="1" applyAlignment="1">
      <alignment horizontal="left"/>
    </xf>
    <xf numFmtId="164" fontId="8" fillId="0" borderId="0" xfId="43" applyNumberFormat="1" applyAlignment="1">
      <alignment horizontal="left"/>
    </xf>
    <xf numFmtId="1" fontId="8" fillId="0" borderId="10" xfId="43" applyNumberFormat="1" applyBorder="1" applyAlignment="1">
      <alignment horizontal="center"/>
    </xf>
    <xf numFmtId="166" fontId="8" fillId="0" borderId="10" xfId="43" applyNumberFormat="1" applyBorder="1" applyAlignment="1">
      <alignment horizontal="center"/>
    </xf>
    <xf numFmtId="0" fontId="12" fillId="27" borderId="10" xfId="0" applyFont="1" applyFill="1" applyBorder="1" applyAlignment="1">
      <alignment horizontal="center" vertical="center"/>
    </xf>
    <xf numFmtId="167" fontId="12" fillId="27" borderId="10" xfId="0" applyNumberFormat="1" applyFont="1" applyFill="1" applyBorder="1" applyAlignment="1">
      <alignment horizontal="center" vertical="center"/>
    </xf>
    <xf numFmtId="0" fontId="12" fillId="0" borderId="10" xfId="0" applyFont="1" applyBorder="1" applyProtection="1">
      <protection locked="0"/>
    </xf>
    <xf numFmtId="0" fontId="8" fillId="0" borderId="0" xfId="0" applyFont="1" applyProtection="1">
      <protection locked="0"/>
    </xf>
    <xf numFmtId="0" fontId="12" fillId="0" borderId="10" xfId="0" applyFont="1" applyBorder="1"/>
    <xf numFmtId="0" fontId="8" fillId="0" borderId="10" xfId="0" applyFont="1" applyBorder="1" applyAlignment="1">
      <alignment horizontal="center"/>
    </xf>
    <xf numFmtId="0" fontId="0" fillId="0" borderId="37" xfId="0" applyBorder="1"/>
    <xf numFmtId="0" fontId="8" fillId="0" borderId="17" xfId="0" applyFont="1" applyBorder="1"/>
    <xf numFmtId="0" fontId="8" fillId="0" borderId="17" xfId="0" applyFont="1" applyBorder="1" applyAlignment="1">
      <alignment horizontal="left"/>
    </xf>
    <xf numFmtId="0" fontId="0" fillId="0" borderId="26" xfId="0" applyBorder="1" applyProtection="1"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167" fontId="12" fillId="27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/>
    <xf numFmtId="0" fontId="12" fillId="0" borderId="0" xfId="0" applyFont="1" applyAlignment="1">
      <alignment horizontal="center"/>
    </xf>
    <xf numFmtId="0" fontId="12" fillId="0" borderId="10" xfId="0" applyFont="1" applyBorder="1" applyAlignment="1" applyProtection="1">
      <alignment horizontal="center"/>
      <protection locked="0"/>
    </xf>
    <xf numFmtId="0" fontId="8" fillId="34" borderId="10" xfId="0" applyFont="1" applyFill="1" applyBorder="1"/>
    <xf numFmtId="166" fontId="0" fillId="0" borderId="10" xfId="0" applyNumberFormat="1" applyBorder="1" applyProtection="1">
      <protection locked="0"/>
    </xf>
    <xf numFmtId="0" fontId="0" fillId="0" borderId="10" xfId="0" applyBorder="1"/>
    <xf numFmtId="0" fontId="8" fillId="35" borderId="10" xfId="0" applyFont="1" applyFill="1" applyBorder="1"/>
    <xf numFmtId="2" fontId="0" fillId="0" borderId="10" xfId="0" applyNumberFormat="1" applyBorder="1"/>
    <xf numFmtId="0" fontId="8" fillId="0" borderId="10" xfId="0" applyFont="1" applyBorder="1"/>
    <xf numFmtId="2" fontId="8" fillId="0" borderId="10" xfId="0" quotePrefix="1" applyNumberFormat="1" applyFont="1" applyBorder="1" applyAlignment="1">
      <alignment horizontal="center"/>
    </xf>
    <xf numFmtId="0" fontId="8" fillId="0" borderId="0" xfId="0" applyFont="1"/>
    <xf numFmtId="2" fontId="0" fillId="0" borderId="0" xfId="0" applyNumberFormat="1"/>
    <xf numFmtId="2" fontId="12" fillId="0" borderId="10" xfId="0" applyNumberFormat="1" applyFont="1" applyBorder="1" applyAlignment="1">
      <alignment horizontal="center"/>
    </xf>
    <xf numFmtId="0" fontId="8" fillId="33" borderId="10" xfId="0" applyFont="1" applyFill="1" applyBorder="1"/>
    <xf numFmtId="9" fontId="0" fillId="0" borderId="10" xfId="44" applyFont="1" applyBorder="1" applyProtection="1"/>
    <xf numFmtId="166" fontId="0" fillId="0" borderId="10" xfId="0" applyNumberFormat="1" applyBorder="1"/>
    <xf numFmtId="164" fontId="0" fillId="0" borderId="10" xfId="0" applyNumberFormat="1" applyBorder="1"/>
    <xf numFmtId="164" fontId="0" fillId="0" borderId="0" xfId="0" applyNumberFormat="1" applyAlignment="1" applyProtection="1">
      <alignment horizontal="center"/>
      <protection locked="0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 applyProtection="1">
      <alignment vertical="center" wrapText="1"/>
      <protection locked="0"/>
    </xf>
    <xf numFmtId="0" fontId="12" fillId="0" borderId="10" xfId="0" applyFont="1" applyBorder="1" applyAlignment="1">
      <alignment horizontal="center" vertical="center"/>
    </xf>
    <xf numFmtId="0" fontId="8" fillId="36" borderId="10" xfId="0" applyFont="1" applyFill="1" applyBorder="1"/>
    <xf numFmtId="0" fontId="8" fillId="37" borderId="10" xfId="0" applyFont="1" applyFill="1" applyBorder="1"/>
    <xf numFmtId="0" fontId="8" fillId="38" borderId="10" xfId="0" applyFont="1" applyFill="1" applyBorder="1"/>
    <xf numFmtId="166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2" fontId="35" fillId="0" borderId="0" xfId="0" applyNumberFormat="1" applyFont="1" applyAlignment="1">
      <alignment horizontal="center"/>
    </xf>
    <xf numFmtId="2" fontId="36" fillId="30" borderId="0" xfId="0" applyNumberFormat="1" applyFont="1" applyFill="1" applyAlignment="1">
      <alignment horizontal="left"/>
    </xf>
    <xf numFmtId="0" fontId="12" fillId="32" borderId="0" xfId="0" applyFont="1" applyFill="1" applyAlignment="1">
      <alignment horizontal="center" vertical="center"/>
    </xf>
    <xf numFmtId="0" fontId="12" fillId="32" borderId="0" xfId="0" applyFont="1" applyFill="1"/>
    <xf numFmtId="2" fontId="36" fillId="29" borderId="0" xfId="0" applyNumberFormat="1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2" fontId="36" fillId="31" borderId="0" xfId="0" applyNumberFormat="1" applyFont="1" applyFill="1" applyAlignment="1">
      <alignment horizontal="left"/>
    </xf>
    <xf numFmtId="0" fontId="35" fillId="30" borderId="0" xfId="0" applyFont="1" applyFill="1" applyAlignment="1">
      <alignment horizontal="center"/>
    </xf>
    <xf numFmtId="166" fontId="12" fillId="29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2" fontId="36" fillId="0" borderId="0" xfId="0" applyNumberFormat="1" applyFont="1" applyAlignment="1">
      <alignment horizontal="left"/>
    </xf>
    <xf numFmtId="166" fontId="12" fillId="31" borderId="0" xfId="0" applyNumberFormat="1" applyFont="1" applyFill="1" applyAlignment="1">
      <alignment horizontal="center"/>
    </xf>
    <xf numFmtId="166" fontId="35" fillId="28" borderId="0" xfId="0" applyNumberFormat="1" applyFont="1" applyFill="1" applyAlignment="1">
      <alignment horizontal="center"/>
    </xf>
    <xf numFmtId="0" fontId="35" fillId="28" borderId="0" xfId="0" applyFont="1" applyFill="1" applyAlignment="1">
      <alignment horizontal="center"/>
    </xf>
    <xf numFmtId="2" fontId="35" fillId="28" borderId="0" xfId="0" applyNumberFormat="1" applyFont="1" applyFill="1" applyAlignment="1">
      <alignment horizontal="center"/>
    </xf>
    <xf numFmtId="0" fontId="12" fillId="28" borderId="0" xfId="0" applyFont="1" applyFill="1" applyAlignment="1">
      <alignment horizontal="center"/>
    </xf>
    <xf numFmtId="166" fontId="0" fillId="28" borderId="0" xfId="0" applyNumberFormat="1" applyFill="1" applyAlignment="1" applyProtection="1">
      <alignment horizontal="center"/>
      <protection locked="0"/>
    </xf>
    <xf numFmtId="0" fontId="12" fillId="30" borderId="0" xfId="0" applyFont="1" applyFill="1" applyAlignment="1">
      <alignment horizontal="center" vertical="center"/>
    </xf>
    <xf numFmtId="0" fontId="12" fillId="30" borderId="0" xfId="0" applyFont="1" applyFill="1"/>
    <xf numFmtId="0" fontId="10" fillId="28" borderId="0" xfId="0" applyFont="1" applyFill="1" applyAlignment="1">
      <alignment horizontal="center" vertical="center"/>
    </xf>
    <xf numFmtId="0" fontId="0" fillId="28" borderId="0" xfId="0" applyFill="1"/>
    <xf numFmtId="166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66" fontId="12" fillId="33" borderId="0" xfId="0" applyNumberFormat="1" applyFont="1" applyFill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2" fillId="33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29" borderId="0" xfId="0" applyNumberFormat="1" applyFill="1" applyAlignment="1">
      <alignment horizontal="center"/>
    </xf>
    <xf numFmtId="1" fontId="0" fillId="31" borderId="0" xfId="0" applyNumberFormat="1" applyFill="1" applyAlignment="1">
      <alignment horizontal="center"/>
    </xf>
    <xf numFmtId="1" fontId="0" fillId="28" borderId="0" xfId="0" applyNumberFormat="1" applyFill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" fontId="12" fillId="0" borderId="0" xfId="0" applyNumberFormat="1" applyFont="1" applyAlignment="1" applyProtection="1">
      <alignment horizontal="center"/>
      <protection locked="0"/>
    </xf>
    <xf numFmtId="166" fontId="35" fillId="0" borderId="0" xfId="43" applyNumberFormat="1" applyFont="1" applyAlignment="1">
      <alignment horizontal="center"/>
    </xf>
    <xf numFmtId="0" fontId="35" fillId="0" borderId="0" xfId="43" applyFont="1" applyAlignment="1">
      <alignment horizontal="center"/>
    </xf>
    <xf numFmtId="2" fontId="35" fillId="0" borderId="0" xfId="43" applyNumberFormat="1" applyFont="1" applyAlignment="1">
      <alignment horizontal="center"/>
    </xf>
    <xf numFmtId="0" fontId="12" fillId="0" borderId="0" xfId="43" applyFont="1" applyAlignment="1">
      <alignment horizontal="center"/>
    </xf>
    <xf numFmtId="2" fontId="36" fillId="30" borderId="0" xfId="43" applyNumberFormat="1" applyFont="1" applyFill="1" applyAlignment="1">
      <alignment horizontal="left"/>
    </xf>
    <xf numFmtId="0" fontId="12" fillId="32" borderId="0" xfId="43" applyFont="1" applyFill="1" applyAlignment="1">
      <alignment horizontal="center" vertical="center"/>
    </xf>
    <xf numFmtId="0" fontId="12" fillId="32" borderId="0" xfId="43" applyFont="1" applyFill="1"/>
    <xf numFmtId="2" fontId="36" fillId="29" borderId="0" xfId="43" applyNumberFormat="1" applyFont="1" applyFill="1" applyAlignment="1">
      <alignment horizontal="left"/>
    </xf>
    <xf numFmtId="167" fontId="8" fillId="29" borderId="0" xfId="43" applyNumberFormat="1" applyFill="1" applyAlignment="1">
      <alignment horizontal="center"/>
    </xf>
    <xf numFmtId="0" fontId="10" fillId="0" borderId="0" xfId="43" applyFont="1" applyAlignment="1">
      <alignment horizontal="center" vertical="center"/>
    </xf>
    <xf numFmtId="0" fontId="10" fillId="0" borderId="0" xfId="43" applyFont="1" applyAlignment="1">
      <alignment horizontal="center"/>
    </xf>
    <xf numFmtId="2" fontId="36" fillId="31" borderId="0" xfId="43" applyNumberFormat="1" applyFont="1" applyFill="1" applyAlignment="1">
      <alignment horizontal="left"/>
    </xf>
    <xf numFmtId="167" fontId="8" fillId="31" borderId="0" xfId="43" applyNumberFormat="1" applyFill="1" applyAlignment="1">
      <alignment horizontal="center"/>
    </xf>
    <xf numFmtId="0" fontId="35" fillId="30" borderId="0" xfId="43" applyFont="1" applyFill="1" applyAlignment="1">
      <alignment horizontal="center"/>
    </xf>
    <xf numFmtId="166" fontId="12" fillId="29" borderId="0" xfId="43" applyNumberFormat="1" applyFont="1" applyFill="1" applyAlignment="1">
      <alignment horizontal="center"/>
    </xf>
    <xf numFmtId="0" fontId="8" fillId="30" borderId="0" xfId="43" applyFill="1" applyAlignment="1">
      <alignment horizontal="center"/>
    </xf>
    <xf numFmtId="2" fontId="36" fillId="0" borderId="0" xfId="43" applyNumberFormat="1" applyFont="1" applyAlignment="1">
      <alignment horizontal="left"/>
    </xf>
    <xf numFmtId="167" fontId="8" fillId="0" borderId="0" xfId="43" applyNumberFormat="1" applyAlignment="1">
      <alignment horizontal="center"/>
    </xf>
    <xf numFmtId="166" fontId="12" fillId="31" borderId="0" xfId="43" applyNumberFormat="1" applyFont="1" applyFill="1" applyAlignment="1">
      <alignment horizontal="center"/>
    </xf>
    <xf numFmtId="0" fontId="10" fillId="0" borderId="0" xfId="43" applyFont="1"/>
    <xf numFmtId="166" fontId="35" fillId="28" borderId="0" xfId="43" applyNumberFormat="1" applyFont="1" applyFill="1" applyAlignment="1">
      <alignment horizontal="center"/>
    </xf>
    <xf numFmtId="0" fontId="35" fillId="28" borderId="0" xfId="43" applyFont="1" applyFill="1" applyAlignment="1">
      <alignment horizontal="center"/>
    </xf>
    <xf numFmtId="2" fontId="35" fillId="28" borderId="0" xfId="43" applyNumberFormat="1" applyFont="1" applyFill="1" applyAlignment="1">
      <alignment horizontal="center"/>
    </xf>
    <xf numFmtId="0" fontId="12" fillId="28" borderId="0" xfId="43" applyFont="1" applyFill="1" applyAlignment="1">
      <alignment horizontal="center"/>
    </xf>
    <xf numFmtId="166" fontId="8" fillId="28" borderId="0" xfId="43" applyNumberFormat="1" applyFill="1" applyAlignment="1" applyProtection="1">
      <alignment horizontal="center"/>
      <protection locked="0"/>
    </xf>
    <xf numFmtId="166" fontId="8" fillId="28" borderId="0" xfId="43" applyNumberFormat="1" applyFill="1" applyAlignment="1">
      <alignment horizontal="center"/>
    </xf>
    <xf numFmtId="0" fontId="12" fillId="30" borderId="0" xfId="43" applyFont="1" applyFill="1" applyAlignment="1">
      <alignment horizontal="center" vertical="center"/>
    </xf>
    <xf numFmtId="0" fontId="12" fillId="30" borderId="0" xfId="43" applyFont="1" applyFill="1"/>
    <xf numFmtId="166" fontId="36" fillId="29" borderId="0" xfId="43" applyNumberFormat="1" applyFont="1" applyFill="1" applyAlignment="1">
      <alignment horizontal="left"/>
    </xf>
    <xf numFmtId="0" fontId="10" fillId="28" borderId="0" xfId="43" applyFont="1" applyFill="1" applyAlignment="1">
      <alignment horizontal="center" vertical="center"/>
    </xf>
    <xf numFmtId="0" fontId="10" fillId="28" borderId="0" xfId="43" applyFont="1" applyFill="1" applyAlignment="1">
      <alignment horizontal="center"/>
    </xf>
    <xf numFmtId="166" fontId="36" fillId="31" borderId="0" xfId="43" applyNumberFormat="1" applyFont="1" applyFill="1" applyAlignment="1">
      <alignment horizontal="left"/>
    </xf>
    <xf numFmtId="0" fontId="8" fillId="28" borderId="0" xfId="43" applyFill="1"/>
    <xf numFmtId="166" fontId="12" fillId="0" borderId="0" xfId="43" applyNumberFormat="1" applyFont="1" applyAlignment="1">
      <alignment horizontal="center"/>
    </xf>
    <xf numFmtId="2" fontId="12" fillId="0" borderId="0" xfId="43" applyNumberFormat="1" applyFont="1" applyAlignment="1">
      <alignment horizontal="center"/>
    </xf>
    <xf numFmtId="164" fontId="12" fillId="0" borderId="0" xfId="43" applyNumberFormat="1" applyFont="1" applyAlignment="1">
      <alignment horizontal="center"/>
    </xf>
    <xf numFmtId="0" fontId="8" fillId="0" borderId="0" xfId="43" applyAlignment="1">
      <alignment vertical="center"/>
    </xf>
    <xf numFmtId="2" fontId="8" fillId="0" borderId="0" xfId="43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0" fontId="8" fillId="0" borderId="10" xfId="0" applyFont="1" applyBorder="1" applyProtection="1">
      <protection locked="0"/>
    </xf>
    <xf numFmtId="166" fontId="12" fillId="0" borderId="10" xfId="0" applyNumberFormat="1" applyFont="1" applyBorder="1" applyAlignment="1">
      <alignment horizontal="center"/>
    </xf>
    <xf numFmtId="0" fontId="0" fillId="28" borderId="0" xfId="0" applyFill="1" applyAlignment="1">
      <alignment horizontal="center" vertical="center" wrapText="1"/>
    </xf>
    <xf numFmtId="1" fontId="0" fillId="28" borderId="0" xfId="0" applyNumberFormat="1" applyFill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166" fontId="12" fillId="0" borderId="10" xfId="0" applyNumberFormat="1" applyFont="1" applyBorder="1" applyAlignment="1" applyProtection="1">
      <alignment horizontal="center"/>
      <protection locked="0"/>
    </xf>
    <xf numFmtId="16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167" fontId="8" fillId="24" borderId="10" xfId="0" applyNumberFormat="1" applyFont="1" applyFill="1" applyBorder="1" applyAlignment="1">
      <alignment horizontal="center"/>
    </xf>
    <xf numFmtId="167" fontId="8" fillId="25" borderId="10" xfId="0" applyNumberFormat="1" applyFont="1" applyFill="1" applyBorder="1" applyAlignment="1">
      <alignment horizontal="center"/>
    </xf>
    <xf numFmtId="164" fontId="8" fillId="0" borderId="11" xfId="0" applyNumberFormat="1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6" fontId="8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9" fontId="0" fillId="0" borderId="10" xfId="45" applyFont="1" applyBorder="1" applyProtection="1"/>
    <xf numFmtId="1" fontId="8" fillId="0" borderId="10" xfId="0" applyNumberFormat="1" applyFont="1" applyBorder="1" applyAlignment="1">
      <alignment horizontal="center"/>
    </xf>
    <xf numFmtId="1" fontId="37" fillId="0" borderId="30" xfId="0" applyNumberFormat="1" applyFont="1" applyBorder="1" applyAlignment="1" applyProtection="1">
      <alignment horizontal="center"/>
      <protection locked="0"/>
    </xf>
    <xf numFmtId="1" fontId="37" fillId="0" borderId="10" xfId="0" applyNumberFormat="1" applyFont="1" applyBorder="1" applyAlignment="1" applyProtection="1">
      <alignment horizontal="center"/>
      <protection locked="0"/>
    </xf>
    <xf numFmtId="1" fontId="37" fillId="0" borderId="46" xfId="0" applyNumberFormat="1" applyFont="1" applyBorder="1" applyAlignment="1" applyProtection="1">
      <alignment horizontal="center"/>
      <protection locked="0"/>
    </xf>
    <xf numFmtId="1" fontId="37" fillId="0" borderId="43" xfId="0" applyNumberFormat="1" applyFont="1" applyBorder="1" applyAlignment="1" applyProtection="1">
      <alignment horizontal="center"/>
      <protection locked="0"/>
    </xf>
    <xf numFmtId="0" fontId="37" fillId="0" borderId="30" xfId="0" applyFont="1" applyBorder="1" applyAlignment="1" applyProtection="1">
      <alignment horizontal="left"/>
      <protection locked="0"/>
    </xf>
    <xf numFmtId="0" fontId="37" fillId="0" borderId="12" xfId="0" applyFont="1" applyBorder="1" applyAlignment="1" applyProtection="1">
      <alignment horizontal="left"/>
      <protection locked="0"/>
    </xf>
    <xf numFmtId="0" fontId="37" fillId="0" borderId="50" xfId="0" applyFont="1" applyBorder="1" applyAlignment="1" applyProtection="1">
      <alignment horizontal="left"/>
      <protection locked="0"/>
    </xf>
    <xf numFmtId="0" fontId="37" fillId="0" borderId="25" xfId="0" applyFont="1" applyBorder="1" applyProtection="1">
      <protection locked="0"/>
    </xf>
    <xf numFmtId="2" fontId="37" fillId="0" borderId="30" xfId="0" applyNumberFormat="1" applyFont="1" applyBorder="1" applyAlignment="1" applyProtection="1">
      <alignment horizontal="center"/>
      <protection locked="0"/>
    </xf>
    <xf numFmtId="164" fontId="37" fillId="0" borderId="30" xfId="0" applyNumberFormat="1" applyFont="1" applyBorder="1" applyAlignment="1" applyProtection="1">
      <alignment horizontal="center"/>
      <protection locked="0"/>
    </xf>
    <xf numFmtId="2" fontId="37" fillId="0" borderId="10" xfId="0" applyNumberFormat="1" applyFont="1" applyBorder="1" applyAlignment="1" applyProtection="1">
      <alignment horizontal="center"/>
      <protection locked="0"/>
    </xf>
    <xf numFmtId="14" fontId="37" fillId="0" borderId="10" xfId="0" applyNumberFormat="1" applyFont="1" applyBorder="1" applyAlignment="1" applyProtection="1">
      <alignment horizontal="center"/>
      <protection locked="0"/>
    </xf>
    <xf numFmtId="14" fontId="37" fillId="0" borderId="50" xfId="0" applyNumberFormat="1" applyFont="1" applyBorder="1" applyAlignment="1" applyProtection="1">
      <alignment horizontal="center"/>
      <protection locked="0"/>
    </xf>
    <xf numFmtId="20" fontId="37" fillId="0" borderId="10" xfId="0" applyNumberFormat="1" applyFont="1" applyBorder="1" applyAlignment="1" applyProtection="1">
      <alignment horizontal="center"/>
      <protection locked="0"/>
    </xf>
    <xf numFmtId="2" fontId="37" fillId="0" borderId="50" xfId="0" applyNumberFormat="1" applyFont="1" applyBorder="1" applyAlignment="1" applyProtection="1">
      <alignment horizontal="center"/>
      <protection locked="0"/>
    </xf>
    <xf numFmtId="20" fontId="37" fillId="0" borderId="50" xfId="0" applyNumberFormat="1" applyFont="1" applyBorder="1" applyAlignment="1" applyProtection="1">
      <alignment horizontal="center"/>
      <protection locked="0"/>
    </xf>
    <xf numFmtId="2" fontId="37" fillId="0" borderId="44" xfId="0" applyNumberFormat="1" applyFont="1" applyBorder="1" applyAlignment="1" applyProtection="1">
      <alignment horizontal="center"/>
      <protection locked="0"/>
    </xf>
    <xf numFmtId="0" fontId="8" fillId="0" borderId="14" xfId="47" applyFont="1" applyBorder="1"/>
    <xf numFmtId="0" fontId="8" fillId="0" borderId="14" xfId="47" applyFont="1" applyBorder="1" applyAlignment="1">
      <alignment horizontal="left"/>
    </xf>
    <xf numFmtId="0" fontId="8" fillId="0" borderId="26" xfId="43" applyBorder="1" applyProtection="1">
      <protection locked="0"/>
    </xf>
    <xf numFmtId="0" fontId="8" fillId="0" borderId="36" xfId="43" applyBorder="1" applyProtection="1">
      <protection locked="0"/>
    </xf>
    <xf numFmtId="0" fontId="8" fillId="0" borderId="37" xfId="43" applyBorder="1" applyProtection="1">
      <protection locked="0"/>
    </xf>
    <xf numFmtId="0" fontId="8" fillId="0" borderId="13" xfId="43" applyBorder="1" applyProtection="1">
      <protection locked="0"/>
    </xf>
    <xf numFmtId="0" fontId="12" fillId="0" borderId="10" xfId="43" applyFont="1" applyBorder="1"/>
    <xf numFmtId="166" fontId="12" fillId="0" borderId="10" xfId="43" applyNumberFormat="1" applyFont="1" applyBorder="1" applyAlignment="1">
      <alignment horizontal="center"/>
    </xf>
    <xf numFmtId="0" fontId="12" fillId="0" borderId="10" xfId="43" applyFont="1" applyBorder="1" applyAlignment="1" applyProtection="1">
      <alignment horizontal="center"/>
      <protection locked="0"/>
    </xf>
    <xf numFmtId="0" fontId="8" fillId="34" borderId="10" xfId="43" applyFill="1" applyBorder="1"/>
    <xf numFmtId="166" fontId="8" fillId="0" borderId="10" xfId="43" applyNumberFormat="1" applyBorder="1" applyProtection="1">
      <protection locked="0"/>
    </xf>
    <xf numFmtId="166" fontId="8" fillId="0" borderId="10" xfId="43" applyNumberFormat="1" applyBorder="1"/>
    <xf numFmtId="2" fontId="8" fillId="0" borderId="10" xfId="43" applyNumberFormat="1" applyBorder="1"/>
    <xf numFmtId="0" fontId="8" fillId="35" borderId="10" xfId="43" applyFill="1" applyBorder="1"/>
    <xf numFmtId="2" fontId="8" fillId="0" borderId="10" xfId="43" quotePrefix="1" applyNumberFormat="1" applyBorder="1" applyAlignment="1">
      <alignment horizontal="center"/>
    </xf>
    <xf numFmtId="2" fontId="8" fillId="0" borderId="0" xfId="43" applyNumberFormat="1"/>
    <xf numFmtId="0" fontId="8" fillId="0" borderId="10" xfId="43" applyBorder="1" applyProtection="1">
      <protection locked="0"/>
    </xf>
    <xf numFmtId="0" fontId="8" fillId="33" borderId="10" xfId="43" applyFill="1" applyBorder="1"/>
    <xf numFmtId="167" fontId="8" fillId="0" borderId="10" xfId="0" applyNumberFormat="1" applyFont="1" applyBorder="1" applyAlignment="1" applyProtection="1">
      <alignment horizontal="center"/>
      <protection locked="0"/>
    </xf>
    <xf numFmtId="166" fontId="8" fillId="0" borderId="10" xfId="0" applyNumberFormat="1" applyFont="1" applyBorder="1" applyProtection="1">
      <protection locked="0"/>
    </xf>
    <xf numFmtId="16" fontId="37" fillId="0" borderId="12" xfId="0" applyNumberFormat="1" applyFont="1" applyBorder="1" applyAlignment="1" applyProtection="1">
      <alignment horizontal="left"/>
      <protection locked="0"/>
    </xf>
    <xf numFmtId="166" fontId="8" fillId="0" borderId="10" xfId="0" applyNumberFormat="1" applyFont="1" applyBorder="1"/>
    <xf numFmtId="1" fontId="37" fillId="0" borderId="12" xfId="0" applyNumberFormat="1" applyFont="1" applyBorder="1" applyAlignment="1" applyProtection="1">
      <alignment horizontal="center"/>
      <protection locked="0"/>
    </xf>
    <xf numFmtId="165" fontId="15" fillId="0" borderId="41" xfId="33" applyNumberFormat="1" applyFont="1" applyBorder="1" applyAlignment="1">
      <alignment horizontal="center"/>
    </xf>
    <xf numFmtId="1" fontId="15" fillId="0" borderId="44" xfId="33" applyNumberFormat="1" applyFont="1" applyBorder="1" applyAlignment="1">
      <alignment horizontal="center" vertical="top"/>
    </xf>
    <xf numFmtId="165" fontId="37" fillId="0" borderId="40" xfId="33" applyNumberFormat="1" applyFont="1" applyBorder="1" applyAlignment="1">
      <alignment horizontal="center"/>
    </xf>
    <xf numFmtId="0" fontId="8" fillId="0" borderId="13" xfId="47" applyFont="1" applyBorder="1"/>
    <xf numFmtId="0" fontId="8" fillId="0" borderId="13" xfId="0" applyFont="1" applyBorder="1"/>
    <xf numFmtId="0" fontId="37" fillId="0" borderId="32" xfId="0" applyFont="1" applyBorder="1" applyAlignment="1" applyProtection="1">
      <alignment horizontal="left"/>
      <protection locked="0"/>
    </xf>
    <xf numFmtId="171" fontId="37" fillId="0" borderId="32" xfId="0" applyNumberFormat="1" applyFont="1" applyBorder="1" applyAlignment="1" applyProtection="1">
      <alignment horizontal="center"/>
      <protection locked="0"/>
    </xf>
    <xf numFmtId="20" fontId="37" fillId="0" borderId="32" xfId="0" applyNumberFormat="1" applyFont="1" applyBorder="1" applyAlignment="1" applyProtection="1">
      <alignment horizontal="center"/>
      <protection locked="0"/>
    </xf>
    <xf numFmtId="171" fontId="37" fillId="0" borderId="12" xfId="0" applyNumberFormat="1" applyFont="1" applyBorder="1" applyAlignment="1" applyProtection="1">
      <alignment horizontal="center"/>
      <protection locked="0"/>
    </xf>
    <xf numFmtId="171" fontId="37" fillId="0" borderId="10" xfId="0" applyNumberFormat="1" applyFont="1" applyBorder="1" applyAlignment="1" applyProtection="1">
      <alignment horizontal="center"/>
      <protection locked="0"/>
    </xf>
    <xf numFmtId="22" fontId="8" fillId="0" borderId="0" xfId="0" applyNumberFormat="1" applyFont="1" applyAlignment="1" applyProtection="1">
      <alignment horizontal="center"/>
      <protection locked="0"/>
    </xf>
    <xf numFmtId="22" fontId="8" fillId="0" borderId="0" xfId="43" applyNumberFormat="1" applyAlignment="1" applyProtection="1">
      <alignment horizont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166" fontId="12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0" fillId="0" borderId="0" xfId="0" applyFont="1"/>
    <xf numFmtId="0" fontId="10" fillId="28" borderId="0" xfId="0" applyFont="1" applyFill="1" applyAlignment="1">
      <alignment horizontal="center"/>
    </xf>
    <xf numFmtId="2" fontId="37" fillId="0" borderId="0" xfId="0" applyNumberFormat="1" applyFont="1" applyAlignment="1">
      <alignment horizontal="left"/>
    </xf>
    <xf numFmtId="164" fontId="37" fillId="0" borderId="0" xfId="0" applyNumberFormat="1" applyFont="1" applyAlignment="1">
      <alignment horizontal="right"/>
    </xf>
    <xf numFmtId="164" fontId="15" fillId="0" borderId="58" xfId="33" applyNumberFormat="1" applyFont="1" applyBorder="1" applyAlignment="1">
      <alignment horizontal="center"/>
    </xf>
    <xf numFmtId="164" fontId="15" fillId="0" borderId="38" xfId="33" applyNumberFormat="1" applyFont="1" applyBorder="1" applyAlignment="1">
      <alignment horizontal="center"/>
    </xf>
    <xf numFmtId="14" fontId="37" fillId="0" borderId="0" xfId="0" applyNumberFormat="1" applyFont="1" applyProtection="1">
      <protection locked="0"/>
    </xf>
    <xf numFmtId="0" fontId="37" fillId="0" borderId="0" xfId="0" applyFont="1" applyProtection="1">
      <protection locked="0"/>
    </xf>
    <xf numFmtId="167" fontId="0" fillId="0" borderId="0" xfId="0" applyNumberFormat="1" applyProtection="1">
      <protection locked="0"/>
    </xf>
    <xf numFmtId="0" fontId="50" fillId="0" borderId="10" xfId="0" applyFont="1" applyBorder="1"/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wrapText="1"/>
    </xf>
    <xf numFmtId="164" fontId="0" fillId="0" borderId="10" xfId="0" applyNumberFormat="1" applyBorder="1" applyAlignment="1">
      <alignment horizontal="center"/>
    </xf>
    <xf numFmtId="0" fontId="37" fillId="0" borderId="16" xfId="0" applyFont="1" applyBorder="1"/>
    <xf numFmtId="14" fontId="37" fillId="0" borderId="16" xfId="0" applyNumberFormat="1" applyFont="1" applyBorder="1"/>
    <xf numFmtId="165" fontId="15" fillId="0" borderId="35" xfId="33" applyNumberFormat="1" applyFont="1" applyBorder="1" applyAlignment="1">
      <alignment horizontal="center"/>
    </xf>
    <xf numFmtId="164" fontId="15" fillId="0" borderId="33" xfId="33" applyNumberFormat="1" applyFont="1" applyBorder="1" applyAlignment="1">
      <alignment horizontal="center"/>
    </xf>
    <xf numFmtId="164" fontId="15" fillId="0" borderId="46" xfId="33" applyNumberFormat="1" applyFont="1" applyBorder="1" applyAlignment="1">
      <alignment horizontal="center"/>
    </xf>
    <xf numFmtId="0" fontId="37" fillId="0" borderId="26" xfId="0" applyFont="1" applyBorder="1"/>
    <xf numFmtId="0" fontId="37" fillId="0" borderId="36" xfId="0" applyFont="1" applyBorder="1"/>
    <xf numFmtId="165" fontId="37" fillId="0" borderId="38" xfId="33" applyNumberFormat="1" applyFont="1" applyBorder="1" applyAlignment="1">
      <alignment horizontal="center"/>
    </xf>
    <xf numFmtId="0" fontId="37" fillId="0" borderId="25" xfId="0" applyFont="1" applyBorder="1"/>
    <xf numFmtId="1" fontId="37" fillId="0" borderId="27" xfId="0" applyNumberFormat="1" applyFont="1" applyBorder="1" applyAlignment="1">
      <alignment horizontal="center"/>
    </xf>
    <xf numFmtId="164" fontId="37" fillId="0" borderId="48" xfId="0" applyNumberFormat="1" applyFont="1" applyBorder="1" applyAlignment="1">
      <alignment horizontal="right"/>
    </xf>
    <xf numFmtId="164" fontId="37" fillId="0" borderId="32" xfId="0" applyNumberFormat="1" applyFont="1" applyBorder="1" applyAlignment="1">
      <alignment horizontal="left"/>
    </xf>
    <xf numFmtId="0" fontId="37" fillId="0" borderId="48" xfId="0" applyFont="1" applyBorder="1" applyAlignment="1">
      <alignment horizontal="right"/>
    </xf>
    <xf numFmtId="166" fontId="37" fillId="0" borderId="32" xfId="0" applyNumberFormat="1" applyFont="1" applyBorder="1" applyAlignment="1">
      <alignment horizontal="left"/>
    </xf>
    <xf numFmtId="0" fontId="37" fillId="0" borderId="0" xfId="0" applyFont="1" applyAlignment="1">
      <alignment horizontal="right"/>
    </xf>
    <xf numFmtId="164" fontId="37" fillId="0" borderId="0" xfId="33" applyNumberFormat="1" applyFont="1" applyBorder="1"/>
    <xf numFmtId="0" fontId="37" fillId="0" borderId="21" xfId="0" applyFont="1" applyBorder="1" applyAlignment="1">
      <alignment horizontal="right"/>
    </xf>
    <xf numFmtId="2" fontId="37" fillId="0" borderId="12" xfId="0" applyNumberFormat="1" applyFont="1" applyBorder="1" applyAlignment="1">
      <alignment horizontal="left"/>
    </xf>
    <xf numFmtId="166" fontId="37" fillId="0" borderId="12" xfId="0" applyNumberFormat="1" applyFont="1" applyBorder="1" applyAlignment="1">
      <alignment horizontal="left"/>
    </xf>
    <xf numFmtId="14" fontId="37" fillId="0" borderId="25" xfId="0" applyNumberFormat="1" applyFont="1" applyBorder="1" applyAlignment="1">
      <alignment horizontal="center"/>
    </xf>
    <xf numFmtId="164" fontId="41" fillId="0" borderId="32" xfId="0" applyNumberFormat="1" applyFont="1" applyBorder="1" applyAlignment="1">
      <alignment horizontal="left"/>
    </xf>
    <xf numFmtId="164" fontId="37" fillId="0" borderId="12" xfId="0" applyNumberFormat="1" applyFont="1" applyBorder="1" applyAlignment="1">
      <alignment horizontal="left"/>
    </xf>
    <xf numFmtId="164" fontId="37" fillId="0" borderId="31" xfId="0" applyNumberFormat="1" applyFont="1" applyBorder="1" applyAlignment="1">
      <alignment horizontal="left"/>
    </xf>
    <xf numFmtId="0" fontId="37" fillId="0" borderId="16" xfId="0" applyFont="1" applyBorder="1" applyAlignment="1">
      <alignment horizontal="right"/>
    </xf>
    <xf numFmtId="49" fontId="37" fillId="0" borderId="0" xfId="0" applyNumberFormat="1" applyFont="1" applyAlignment="1">
      <alignment horizontal="center"/>
    </xf>
    <xf numFmtId="0" fontId="47" fillId="0" borderId="0" xfId="0" applyFont="1" applyAlignment="1">
      <alignment horizontal="left"/>
    </xf>
    <xf numFmtId="0" fontId="47" fillId="0" borderId="0" xfId="0" applyFont="1"/>
    <xf numFmtId="0" fontId="37" fillId="0" borderId="18" xfId="0" applyFont="1" applyBorder="1" applyAlignment="1">
      <alignment horizontal="right"/>
    </xf>
    <xf numFmtId="0" fontId="37" fillId="0" borderId="19" xfId="0" applyFont="1" applyBorder="1"/>
    <xf numFmtId="0" fontId="37" fillId="0" borderId="49" xfId="0" applyFont="1" applyBorder="1"/>
    <xf numFmtId="0" fontId="37" fillId="0" borderId="22" xfId="33" applyFont="1" applyBorder="1" applyAlignment="1" applyProtection="1">
      <alignment horizontal="center"/>
      <protection locked="0"/>
    </xf>
    <xf numFmtId="0" fontId="37" fillId="0" borderId="10" xfId="0" applyFont="1" applyBorder="1" applyAlignment="1" applyProtection="1">
      <alignment horizontal="left"/>
      <protection locked="0"/>
    </xf>
    <xf numFmtId="1" fontId="37" fillId="0" borderId="10" xfId="0" applyNumberFormat="1" applyFont="1" applyBorder="1" applyAlignment="1" applyProtection="1">
      <alignment horizontal="left"/>
      <protection locked="0"/>
    </xf>
    <xf numFmtId="0" fontId="37" fillId="0" borderId="11" xfId="33" applyFont="1" applyBorder="1" applyAlignment="1" applyProtection="1">
      <alignment horizontal="center"/>
      <protection locked="0"/>
    </xf>
    <xf numFmtId="1" fontId="37" fillId="0" borderId="50" xfId="0" applyNumberFormat="1" applyFont="1" applyBorder="1" applyAlignment="1" applyProtection="1">
      <alignment horizontal="left"/>
      <protection locked="0"/>
    </xf>
    <xf numFmtId="0" fontId="37" fillId="0" borderId="25" xfId="0" applyFont="1" applyBorder="1" applyAlignment="1" applyProtection="1">
      <alignment horizontal="center"/>
      <protection locked="0"/>
    </xf>
    <xf numFmtId="164" fontId="37" fillId="0" borderId="48" xfId="0" applyNumberFormat="1" applyFont="1" applyBorder="1" applyAlignment="1" applyProtection="1">
      <alignment horizontal="right"/>
      <protection locked="0"/>
    </xf>
    <xf numFmtId="2" fontId="37" fillId="0" borderId="32" xfId="0" applyNumberFormat="1" applyFont="1" applyBorder="1" applyAlignment="1" applyProtection="1">
      <alignment horizontal="left"/>
      <protection locked="0"/>
    </xf>
    <xf numFmtId="166" fontId="37" fillId="0" borderId="48" xfId="0" applyNumberFormat="1" applyFont="1" applyBorder="1" applyAlignment="1" applyProtection="1">
      <alignment horizontal="right"/>
      <protection locked="0"/>
    </xf>
    <xf numFmtId="166" fontId="37" fillId="0" borderId="32" xfId="0" applyNumberFormat="1" applyFont="1" applyBorder="1" applyAlignment="1" applyProtection="1">
      <alignment horizontal="left"/>
      <protection locked="0"/>
    </xf>
    <xf numFmtId="2" fontId="37" fillId="0" borderId="48" xfId="0" applyNumberFormat="1" applyFont="1" applyBorder="1" applyAlignment="1" applyProtection="1">
      <alignment horizontal="right"/>
      <protection locked="0"/>
    </xf>
    <xf numFmtId="166" fontId="37" fillId="0" borderId="48" xfId="0" applyNumberFormat="1" applyFont="1" applyBorder="1" applyAlignment="1" applyProtection="1">
      <alignment horizontal="center"/>
      <protection locked="0"/>
    </xf>
    <xf numFmtId="0" fontId="37" fillId="0" borderId="48" xfId="0" applyFont="1" applyBorder="1" applyAlignment="1" applyProtection="1">
      <alignment horizontal="right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3" fillId="0" borderId="0" xfId="141"/>
    <xf numFmtId="0" fontId="3" fillId="0" borderId="26" xfId="141" applyBorder="1"/>
    <xf numFmtId="0" fontId="15" fillId="0" borderId="26" xfId="141" applyFont="1" applyBorder="1" applyAlignment="1">
      <alignment vertical="center" wrapText="1" readingOrder="1"/>
    </xf>
    <xf numFmtId="0" fontId="15" fillId="0" borderId="36" xfId="141" applyFont="1" applyBorder="1" applyAlignment="1">
      <alignment vertical="center" wrapText="1" readingOrder="1"/>
    </xf>
    <xf numFmtId="0" fontId="12" fillId="0" borderId="37" xfId="141" applyFont="1" applyBorder="1" applyAlignment="1">
      <alignment vertical="center" wrapText="1" readingOrder="1"/>
    </xf>
    <xf numFmtId="0" fontId="3" fillId="0" borderId="36" xfId="141" applyBorder="1" applyAlignment="1">
      <alignment readingOrder="1"/>
    </xf>
    <xf numFmtId="0" fontId="3" fillId="0" borderId="37" xfId="141" applyBorder="1"/>
    <xf numFmtId="0" fontId="3" fillId="0" borderId="16" xfId="141" applyBorder="1"/>
    <xf numFmtId="0" fontId="15" fillId="0" borderId="16" xfId="141" applyFont="1" applyBorder="1" applyAlignment="1">
      <alignment vertical="center" wrapText="1" readingOrder="1"/>
    </xf>
    <xf numFmtId="0" fontId="15" fillId="0" borderId="0" xfId="141" applyFont="1" applyAlignment="1">
      <alignment vertical="center" wrapText="1" readingOrder="1"/>
    </xf>
    <xf numFmtId="0" fontId="15" fillId="0" borderId="17" xfId="141" applyFont="1" applyBorder="1" applyAlignment="1">
      <alignment vertical="center" wrapText="1" readingOrder="1"/>
    </xf>
    <xf numFmtId="0" fontId="3" fillId="0" borderId="18" xfId="141" applyBorder="1"/>
    <xf numFmtId="0" fontId="12" fillId="0" borderId="18" xfId="141" applyFont="1" applyBorder="1" applyAlignment="1">
      <alignment horizontal="center" vertical="center" wrapText="1" readingOrder="1"/>
    </xf>
    <xf numFmtId="0" fontId="12" fillId="0" borderId="19" xfId="141" applyFont="1" applyBorder="1" applyAlignment="1">
      <alignment horizontal="center" vertical="center" wrapText="1" readingOrder="1"/>
    </xf>
    <xf numFmtId="0" fontId="12" fillId="0" borderId="20" xfId="141" applyFont="1" applyBorder="1" applyAlignment="1">
      <alignment horizontal="center" vertical="center" wrapText="1" readingOrder="1"/>
    </xf>
    <xf numFmtId="0" fontId="3" fillId="0" borderId="20" xfId="141" applyBorder="1"/>
    <xf numFmtId="0" fontId="3" fillId="0" borderId="0" xfId="141" applyAlignment="1">
      <alignment wrapText="1"/>
    </xf>
    <xf numFmtId="0" fontId="3" fillId="0" borderId="59" xfId="141" applyBorder="1"/>
    <xf numFmtId="0" fontId="3" fillId="0" borderId="60" xfId="141" applyBorder="1" applyAlignment="1" applyProtection="1">
      <alignment wrapText="1"/>
      <protection locked="0"/>
    </xf>
    <xf numFmtId="0" fontId="3" fillId="0" borderId="57" xfId="141" applyBorder="1"/>
    <xf numFmtId="14" fontId="3" fillId="0" borderId="45" xfId="141" applyNumberFormat="1" applyBorder="1" applyAlignment="1" applyProtection="1">
      <alignment horizontal="left"/>
      <protection locked="0"/>
    </xf>
    <xf numFmtId="0" fontId="3" fillId="0" borderId="48" xfId="141" applyBorder="1"/>
    <xf numFmtId="14" fontId="3" fillId="0" borderId="32" xfId="141" applyNumberFormat="1" applyBorder="1" applyAlignment="1" applyProtection="1">
      <alignment horizontal="left" wrapText="1"/>
      <protection locked="0"/>
    </xf>
    <xf numFmtId="0" fontId="52" fillId="0" borderId="10" xfId="141" applyFont="1" applyBorder="1" applyAlignment="1">
      <alignment horizontal="center" vertical="center"/>
    </xf>
    <xf numFmtId="2" fontId="3" fillId="0" borderId="21" xfId="141" applyNumberFormat="1" applyBorder="1" applyAlignment="1">
      <alignment horizontal="center" vertical="center"/>
    </xf>
    <xf numFmtId="2" fontId="3" fillId="0" borderId="12" xfId="141" applyNumberFormat="1" applyBorder="1" applyAlignment="1">
      <alignment horizontal="center" vertical="center"/>
    </xf>
    <xf numFmtId="2" fontId="3" fillId="0" borderId="10" xfId="141" applyNumberFormat="1" applyBorder="1" applyAlignment="1">
      <alignment horizontal="center" vertical="center"/>
    </xf>
    <xf numFmtId="0" fontId="3" fillId="0" borderId="10" xfId="141" applyBorder="1" applyAlignment="1">
      <alignment horizontal="center" vertical="center"/>
    </xf>
    <xf numFmtId="2" fontId="52" fillId="0" borderId="21" xfId="141" applyNumberFormat="1" applyFont="1" applyBorder="1" applyAlignment="1">
      <alignment horizontal="center" vertical="center"/>
    </xf>
    <xf numFmtId="2" fontId="52" fillId="0" borderId="12" xfId="141" applyNumberFormat="1" applyFont="1" applyBorder="1" applyAlignment="1">
      <alignment horizontal="center" vertical="center"/>
    </xf>
    <xf numFmtId="166" fontId="37" fillId="0" borderId="0" xfId="132" applyNumberFormat="1" applyFont="1" applyAlignment="1">
      <alignment horizontal="left"/>
    </xf>
    <xf numFmtId="164" fontId="3" fillId="0" borderId="21" xfId="141" applyNumberFormat="1" applyBorder="1" applyAlignment="1">
      <alignment horizontal="center" vertical="center"/>
    </xf>
    <xf numFmtId="164" fontId="3" fillId="0" borderId="12" xfId="141" applyNumberFormat="1" applyBorder="1" applyAlignment="1">
      <alignment horizontal="center" vertical="center"/>
    </xf>
    <xf numFmtId="164" fontId="3" fillId="0" borderId="10" xfId="141" applyNumberFormat="1" applyBorder="1" applyAlignment="1">
      <alignment horizontal="center" vertical="center"/>
    </xf>
    <xf numFmtId="0" fontId="3" fillId="0" borderId="21" xfId="141" applyBorder="1" applyAlignment="1">
      <alignment horizontal="center" vertical="center"/>
    </xf>
    <xf numFmtId="0" fontId="3" fillId="0" borderId="12" xfId="141" applyBorder="1" applyAlignment="1">
      <alignment horizontal="center" vertical="center"/>
    </xf>
    <xf numFmtId="166" fontId="3" fillId="0" borderId="21" xfId="141" applyNumberFormat="1" applyBorder="1" applyAlignment="1">
      <alignment horizontal="center" vertical="center"/>
    </xf>
    <xf numFmtId="166" fontId="3" fillId="0" borderId="12" xfId="141" applyNumberFormat="1" applyBorder="1" applyAlignment="1">
      <alignment horizontal="center" vertical="center"/>
    </xf>
    <xf numFmtId="0" fontId="11" fillId="0" borderId="0" xfId="141" applyFont="1"/>
    <xf numFmtId="0" fontId="8" fillId="0" borderId="0" xfId="141" applyFont="1"/>
    <xf numFmtId="0" fontId="3" fillId="0" borderId="0" xfId="141" applyProtection="1">
      <protection locked="0"/>
    </xf>
    <xf numFmtId="0" fontId="3" fillId="0" borderId="0" xfId="141" applyAlignment="1" applyProtection="1">
      <alignment wrapText="1"/>
      <protection locked="0"/>
    </xf>
    <xf numFmtId="14" fontId="8" fillId="0" borderId="0" xfId="43" applyNumberFormat="1" applyAlignment="1" applyProtection="1">
      <alignment horizontal="center"/>
      <protection locked="0"/>
    </xf>
    <xf numFmtId="170" fontId="8" fillId="0" borderId="0" xfId="43" applyNumberFormat="1" applyAlignment="1" applyProtection="1">
      <alignment horizontal="center"/>
      <protection locked="0"/>
    </xf>
    <xf numFmtId="168" fontId="8" fillId="0" borderId="0" xfId="43" applyNumberFormat="1" applyAlignment="1" applyProtection="1">
      <alignment horizontal="left"/>
      <protection locked="0"/>
    </xf>
    <xf numFmtId="164" fontId="8" fillId="0" borderId="10" xfId="43" applyNumberFormat="1" applyBorder="1" applyAlignment="1" applyProtection="1">
      <alignment horizontal="center"/>
      <protection locked="0"/>
    </xf>
    <xf numFmtId="1" fontId="15" fillId="0" borderId="53" xfId="33" applyNumberFormat="1" applyFont="1" applyBorder="1" applyAlignment="1">
      <alignment horizontal="center"/>
    </xf>
    <xf numFmtId="1" fontId="15" fillId="0" borderId="54" xfId="33" applyNumberFormat="1" applyFont="1" applyBorder="1" applyAlignment="1">
      <alignment horizontal="center"/>
    </xf>
    <xf numFmtId="1" fontId="15" fillId="0" borderId="21" xfId="33" applyNumberFormat="1" applyFont="1" applyBorder="1" applyAlignment="1">
      <alignment horizontal="center"/>
    </xf>
    <xf numFmtId="1" fontId="15" fillId="0" borderId="22" xfId="33" applyNumberFormat="1" applyFont="1" applyBorder="1" applyAlignment="1">
      <alignment horizontal="center"/>
    </xf>
    <xf numFmtId="1" fontId="15" fillId="0" borderId="52" xfId="33" applyNumberFormat="1" applyFont="1" applyBorder="1" applyAlignment="1">
      <alignment horizontal="center"/>
    </xf>
    <xf numFmtId="1" fontId="15" fillId="0" borderId="39" xfId="33" applyNumberFormat="1" applyFont="1" applyBorder="1" applyAlignment="1">
      <alignment horizontal="center"/>
    </xf>
    <xf numFmtId="14" fontId="37" fillId="0" borderId="24" xfId="0" applyNumberFormat="1" applyFont="1" applyBorder="1" applyAlignment="1" applyProtection="1">
      <alignment horizontal="center"/>
      <protection locked="0"/>
    </xf>
    <xf numFmtId="14" fontId="37" fillId="0" borderId="23" xfId="0" applyNumberFormat="1" applyFont="1" applyBorder="1" applyAlignment="1" applyProtection="1">
      <alignment horizontal="center"/>
      <protection locked="0"/>
    </xf>
    <xf numFmtId="14" fontId="37" fillId="0" borderId="24" xfId="0" applyNumberFormat="1" applyFont="1" applyBorder="1" applyAlignment="1">
      <alignment horizontal="center"/>
    </xf>
    <xf numFmtId="14" fontId="37" fillId="0" borderId="23" xfId="0" applyNumberFormat="1" applyFont="1" applyBorder="1" applyAlignment="1">
      <alignment horizontal="center"/>
    </xf>
    <xf numFmtId="1" fontId="15" fillId="0" borderId="51" xfId="33" applyNumberFormat="1" applyFont="1" applyBorder="1" applyAlignment="1">
      <alignment horizontal="center"/>
    </xf>
    <xf numFmtId="164" fontId="15" fillId="0" borderId="21" xfId="33" applyNumberFormat="1" applyFont="1" applyBorder="1" applyAlignment="1">
      <alignment horizontal="center"/>
    </xf>
    <xf numFmtId="164" fontId="15" fillId="0" borderId="12" xfId="33" applyNumberFormat="1" applyFont="1" applyBorder="1" applyAlignment="1">
      <alignment horizontal="center"/>
    </xf>
    <xf numFmtId="0" fontId="37" fillId="0" borderId="24" xfId="0" applyFont="1" applyBorder="1" applyAlignment="1">
      <alignment horizontal="center"/>
    </xf>
    <xf numFmtId="0" fontId="37" fillId="0" borderId="23" xfId="0" applyFont="1" applyBorder="1" applyAlignment="1">
      <alignment horizontal="center"/>
    </xf>
    <xf numFmtId="14" fontId="37" fillId="0" borderId="26" xfId="0" applyNumberFormat="1" applyFont="1" applyBorder="1" applyAlignment="1" applyProtection="1">
      <alignment horizontal="center"/>
      <protection locked="0"/>
    </xf>
    <xf numFmtId="0" fontId="37" fillId="0" borderId="37" xfId="0" applyFont="1" applyBorder="1" applyAlignment="1" applyProtection="1">
      <alignment horizontal="center"/>
      <protection locked="0"/>
    </xf>
    <xf numFmtId="14" fontId="37" fillId="0" borderId="28" xfId="0" applyNumberFormat="1" applyFont="1" applyBorder="1" applyAlignment="1">
      <alignment horizontal="center"/>
    </xf>
    <xf numFmtId="164" fontId="15" fillId="0" borderId="22" xfId="33" applyNumberFormat="1" applyFont="1" applyBorder="1" applyAlignment="1">
      <alignment horizontal="center"/>
    </xf>
    <xf numFmtId="164" fontId="15" fillId="0" borderId="52" xfId="33" applyNumberFormat="1" applyFont="1" applyBorder="1" applyAlignment="1">
      <alignment horizontal="center"/>
    </xf>
    <xf numFmtId="164" fontId="15" fillId="0" borderId="39" xfId="33" applyNumberFormat="1" applyFont="1" applyBorder="1" applyAlignment="1">
      <alignment horizontal="center"/>
    </xf>
    <xf numFmtId="1" fontId="15" fillId="0" borderId="12" xfId="33" applyNumberFormat="1" applyFont="1" applyBorder="1" applyAlignment="1">
      <alignment horizontal="center"/>
    </xf>
    <xf numFmtId="22" fontId="37" fillId="0" borderId="24" xfId="0" applyNumberFormat="1" applyFont="1" applyBorder="1" applyAlignment="1">
      <alignment horizontal="center"/>
    </xf>
    <xf numFmtId="22" fontId="37" fillId="0" borderId="23" xfId="0" applyNumberFormat="1" applyFont="1" applyBorder="1" applyAlignment="1">
      <alignment horizontal="center"/>
    </xf>
    <xf numFmtId="1" fontId="48" fillId="0" borderId="53" xfId="33" applyNumberFormat="1" applyFont="1" applyBorder="1" applyAlignment="1">
      <alignment horizontal="center"/>
    </xf>
    <xf numFmtId="1" fontId="15" fillId="0" borderId="10" xfId="33" applyNumberFormat="1" applyFont="1" applyBorder="1" applyAlignment="1">
      <alignment horizontal="center"/>
    </xf>
    <xf numFmtId="1" fontId="15" fillId="0" borderId="56" xfId="33" applyNumberFormat="1" applyFont="1" applyBorder="1" applyAlignment="1">
      <alignment horizontal="center"/>
    </xf>
    <xf numFmtId="0" fontId="37" fillId="0" borderId="24" xfId="0" applyFont="1" applyBorder="1" applyAlignment="1" applyProtection="1">
      <alignment horizontal="center"/>
      <protection locked="0"/>
    </xf>
    <xf numFmtId="0" fontId="37" fillId="0" borderId="28" xfId="0" applyFont="1" applyBorder="1" applyAlignment="1" applyProtection="1">
      <alignment horizontal="center"/>
      <protection locked="0"/>
    </xf>
    <xf numFmtId="0" fontId="37" fillId="0" borderId="23" xfId="0" applyFont="1" applyBorder="1" applyAlignment="1" applyProtection="1">
      <alignment horizontal="center"/>
      <protection locked="0"/>
    </xf>
    <xf numFmtId="0" fontId="37" fillId="0" borderId="36" xfId="0" applyFont="1" applyBorder="1" applyAlignment="1" applyProtection="1">
      <alignment horizontal="center"/>
      <protection locked="0"/>
    </xf>
    <xf numFmtId="14" fontId="37" fillId="0" borderId="28" xfId="0" applyNumberFormat="1" applyFont="1" applyBorder="1" applyAlignment="1" applyProtection="1">
      <alignment horizontal="center"/>
      <protection locked="0"/>
    </xf>
    <xf numFmtId="0" fontId="37" fillId="0" borderId="28" xfId="0" applyFont="1" applyBorder="1" applyAlignment="1">
      <alignment horizontal="center"/>
    </xf>
    <xf numFmtId="0" fontId="37" fillId="0" borderId="0" xfId="0" applyFont="1" applyAlignment="1">
      <alignment horizontal="center"/>
    </xf>
    <xf numFmtId="2" fontId="15" fillId="0" borderId="21" xfId="33" applyNumberFormat="1" applyFont="1" applyBorder="1" applyAlignment="1">
      <alignment horizontal="center"/>
    </xf>
    <xf numFmtId="2" fontId="15" fillId="0" borderId="22" xfId="33" applyNumberFormat="1" applyFont="1" applyBorder="1" applyAlignment="1">
      <alignment horizontal="center"/>
    </xf>
    <xf numFmtId="2" fontId="15" fillId="0" borderId="53" xfId="33" applyNumberFormat="1" applyFont="1" applyBorder="1" applyAlignment="1">
      <alignment horizontal="center"/>
    </xf>
    <xf numFmtId="2" fontId="15" fillId="0" borderId="54" xfId="33" applyNumberFormat="1" applyFont="1" applyBorder="1" applyAlignment="1">
      <alignment horizontal="center"/>
    </xf>
    <xf numFmtId="14" fontId="37" fillId="0" borderId="0" xfId="0" applyNumberFormat="1" applyFont="1" applyAlignment="1">
      <alignment horizontal="center"/>
    </xf>
    <xf numFmtId="0" fontId="37" fillId="0" borderId="25" xfId="0" applyFont="1" applyBorder="1" applyAlignment="1">
      <alignment horizontal="center"/>
    </xf>
    <xf numFmtId="14" fontId="37" fillId="0" borderId="25" xfId="0" applyNumberFormat="1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164" fontId="15" fillId="0" borderId="10" xfId="33" applyNumberFormat="1" applyFont="1" applyBorder="1" applyAlignment="1">
      <alignment horizontal="center"/>
    </xf>
    <xf numFmtId="166" fontId="15" fillId="0" borderId="40" xfId="33" applyNumberFormat="1" applyFont="1" applyBorder="1" applyAlignment="1">
      <alignment horizontal="center"/>
    </xf>
    <xf numFmtId="166" fontId="37" fillId="0" borderId="40" xfId="0" applyNumberFormat="1" applyFont="1" applyBorder="1" applyAlignment="1">
      <alignment horizontal="center"/>
    </xf>
    <xf numFmtId="164" fontId="15" fillId="0" borderId="53" xfId="33" applyNumberFormat="1" applyFont="1" applyBorder="1" applyAlignment="1">
      <alignment horizontal="center"/>
    </xf>
    <xf numFmtId="164" fontId="15" fillId="0" borderId="51" xfId="33" applyNumberFormat="1" applyFont="1" applyBorder="1" applyAlignment="1">
      <alignment horizontal="center"/>
    </xf>
    <xf numFmtId="1" fontId="15" fillId="0" borderId="55" xfId="33" applyNumberFormat="1" applyFont="1" applyBorder="1" applyAlignment="1">
      <alignment horizontal="center"/>
    </xf>
    <xf numFmtId="0" fontId="3" fillId="0" borderId="21" xfId="141" applyBorder="1" applyAlignment="1">
      <alignment horizontal="center" vertical="center"/>
    </xf>
    <xf numFmtId="0" fontId="3" fillId="0" borderId="12" xfId="141" applyBorder="1" applyAlignment="1">
      <alignment horizontal="center" vertical="center"/>
    </xf>
    <xf numFmtId="0" fontId="15" fillId="0" borderId="16" xfId="141" applyFont="1" applyBorder="1" applyAlignment="1">
      <alignment horizontal="center" vertical="center" wrapText="1" readingOrder="1"/>
    </xf>
    <xf numFmtId="0" fontId="15" fillId="0" borderId="0" xfId="141" applyFont="1" applyAlignment="1">
      <alignment horizontal="center" vertical="center" wrapText="1" readingOrder="1"/>
    </xf>
    <xf numFmtId="0" fontId="15" fillId="0" borderId="17" xfId="141" applyFont="1" applyBorder="1" applyAlignment="1">
      <alignment horizontal="center" vertical="center" wrapText="1" readingOrder="1"/>
    </xf>
    <xf numFmtId="49" fontId="8" fillId="0" borderId="0" xfId="141" applyNumberFormat="1" applyFont="1" applyAlignment="1">
      <alignment horizontal="left" vertical="center" readingOrder="1"/>
    </xf>
    <xf numFmtId="49" fontId="8" fillId="0" borderId="17" xfId="141" applyNumberFormat="1" applyFont="1" applyBorder="1" applyAlignment="1">
      <alignment horizontal="left" vertical="center" readingOrder="1"/>
    </xf>
    <xf numFmtId="0" fontId="51" fillId="0" borderId="16" xfId="141" applyFont="1" applyBorder="1" applyAlignment="1" applyProtection="1">
      <alignment horizontal="center" vertical="center" wrapText="1" readingOrder="1"/>
      <protection locked="0"/>
    </xf>
    <xf numFmtId="0" fontId="51" fillId="0" borderId="17" xfId="141" applyFont="1" applyBorder="1" applyAlignment="1" applyProtection="1">
      <alignment horizontal="center" vertical="center" wrapText="1" readingOrder="1"/>
      <protection locked="0"/>
    </xf>
    <xf numFmtId="0" fontId="51" fillId="0" borderId="18" xfId="141" applyFont="1" applyBorder="1" applyAlignment="1" applyProtection="1">
      <alignment horizontal="center" vertical="center" wrapText="1" readingOrder="1"/>
      <protection locked="0"/>
    </xf>
    <xf numFmtId="0" fontId="51" fillId="0" borderId="20" xfId="141" applyFont="1" applyBorder="1" applyAlignment="1" applyProtection="1">
      <alignment horizontal="center" vertical="center" wrapText="1" readingOrder="1"/>
      <protection locked="0"/>
    </xf>
    <xf numFmtId="0" fontId="15" fillId="0" borderId="26" xfId="141" applyFont="1" applyBorder="1" applyAlignment="1">
      <alignment horizontal="center" vertical="center" wrapText="1" readingOrder="1"/>
    </xf>
    <xf numFmtId="0" fontId="15" fillId="0" borderId="37" xfId="141" applyFont="1" applyBorder="1" applyAlignment="1">
      <alignment horizontal="center" vertical="center" wrapText="1" readingOrder="1"/>
    </xf>
    <xf numFmtId="0" fontId="52" fillId="0" borderId="10" xfId="141" applyFont="1" applyBorder="1" applyAlignment="1">
      <alignment horizontal="center" vertical="center" wrapText="1"/>
    </xf>
    <xf numFmtId="0" fontId="52" fillId="0" borderId="21" xfId="141" applyFont="1" applyBorder="1" applyAlignment="1">
      <alignment horizontal="center" vertical="center"/>
    </xf>
    <xf numFmtId="0" fontId="52" fillId="0" borderId="12" xfId="141" applyFont="1" applyBorder="1" applyAlignment="1">
      <alignment horizontal="center" vertical="center"/>
    </xf>
    <xf numFmtId="0" fontId="52" fillId="0" borderId="10" xfId="141" applyFont="1" applyBorder="1" applyAlignment="1">
      <alignment horizontal="center" vertical="center"/>
    </xf>
    <xf numFmtId="0" fontId="3" fillId="0" borderId="10" xfId="141" applyBorder="1" applyAlignment="1">
      <alignment horizontal="center" vertical="center" wrapText="1"/>
    </xf>
    <xf numFmtId="1" fontId="3" fillId="0" borderId="10" xfId="141" applyNumberFormat="1" applyBorder="1" applyAlignment="1">
      <alignment horizontal="center" vertical="center" wrapText="1"/>
    </xf>
    <xf numFmtId="164" fontId="52" fillId="0" borderId="10" xfId="141" applyNumberFormat="1" applyFont="1" applyBorder="1" applyAlignment="1">
      <alignment horizontal="center" vertical="center"/>
    </xf>
    <xf numFmtId="164" fontId="52" fillId="0" borderId="21" xfId="141" applyNumberFormat="1" applyFont="1" applyBorder="1" applyAlignment="1">
      <alignment horizontal="center" vertical="center"/>
    </xf>
    <xf numFmtId="164" fontId="52" fillId="0" borderId="12" xfId="141" applyNumberFormat="1" applyFont="1" applyBorder="1" applyAlignment="1">
      <alignment horizontal="center" vertical="center"/>
    </xf>
    <xf numFmtId="0" fontId="8" fillId="0" borderId="0" xfId="141" applyFont="1" applyAlignment="1">
      <alignment horizontal="center"/>
    </xf>
    <xf numFmtId="0" fontId="8" fillId="0" borderId="11" xfId="141" applyFont="1" applyBorder="1" applyAlignment="1">
      <alignment horizontal="center"/>
    </xf>
    <xf numFmtId="9" fontId="0" fillId="0" borderId="50" xfId="44" applyFont="1" applyBorder="1" applyAlignment="1" applyProtection="1">
      <alignment horizontal="center" vertical="center"/>
    </xf>
    <xf numFmtId="9" fontId="0" fillId="0" borderId="30" xfId="44" applyFont="1" applyBorder="1" applyAlignment="1" applyProtection="1">
      <alignment horizontal="center" vertic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26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5" fillId="0" borderId="3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5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top" wrapText="1"/>
    </xf>
    <xf numFmtId="166" fontId="0" fillId="28" borderId="0" xfId="0" applyNumberFormat="1" applyFill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0" fillId="28" borderId="0" xfId="0" applyFill="1" applyAlignment="1">
      <alignment horizontal="center" vertical="center" wrapText="1"/>
    </xf>
    <xf numFmtId="9" fontId="0" fillId="0" borderId="10" xfId="44" applyFont="1" applyBorder="1" applyAlignment="1" applyProtection="1">
      <alignment horizontal="center" vertical="center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 wrapText="1"/>
    </xf>
    <xf numFmtId="166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wrapText="1"/>
    </xf>
    <xf numFmtId="166" fontId="0" fillId="0" borderId="0" xfId="0" applyNumberFormat="1" applyAlignment="1">
      <alignment wrapText="1"/>
    </xf>
    <xf numFmtId="0" fontId="12" fillId="0" borderId="0" xfId="0" applyFont="1" applyAlignment="1">
      <alignment horizontal="center" vertical="center" wrapText="1"/>
    </xf>
    <xf numFmtId="9" fontId="0" fillId="0" borderId="10" xfId="45" applyFont="1" applyBorder="1" applyAlignment="1" applyProtection="1">
      <alignment horizontal="center" vertical="center"/>
    </xf>
    <xf numFmtId="0" fontId="10" fillId="30" borderId="0" xfId="0" applyFont="1" applyFill="1" applyAlignment="1">
      <alignment vertical="top" wrapText="1"/>
    </xf>
    <xf numFmtId="9" fontId="0" fillId="0" borderId="50" xfId="45" applyFont="1" applyBorder="1" applyAlignment="1" applyProtection="1">
      <alignment horizontal="center" vertical="center"/>
    </xf>
    <xf numFmtId="9" fontId="0" fillId="0" borderId="30" xfId="45" applyFont="1" applyBorder="1" applyAlignment="1" applyProtection="1">
      <alignment horizontal="center" vertical="center"/>
    </xf>
    <xf numFmtId="0" fontId="15" fillId="0" borderId="16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26" xfId="43" applyFont="1" applyBorder="1" applyAlignment="1">
      <alignment horizontal="center"/>
    </xf>
    <xf numFmtId="0" fontId="15" fillId="0" borderId="36" xfId="43" applyFont="1" applyBorder="1" applyAlignment="1">
      <alignment horizontal="center"/>
    </xf>
    <xf numFmtId="0" fontId="15" fillId="0" borderId="37" xfId="43" applyFont="1" applyBorder="1" applyAlignment="1">
      <alignment horizontal="center"/>
    </xf>
    <xf numFmtId="0" fontId="8" fillId="0" borderId="16" xfId="43" applyBorder="1" applyAlignment="1">
      <alignment horizontal="center"/>
    </xf>
    <xf numFmtId="0" fontId="8" fillId="0" borderId="0" xfId="43" applyAlignment="1">
      <alignment horizontal="center"/>
    </xf>
    <xf numFmtId="0" fontId="8" fillId="0" borderId="17" xfId="43" applyBorder="1" applyAlignment="1">
      <alignment horizontal="center"/>
    </xf>
    <xf numFmtId="169" fontId="8" fillId="28" borderId="0" xfId="43" applyNumberFormat="1" applyFill="1" applyAlignment="1">
      <alignment horizontal="center" vertical="center" wrapText="1"/>
    </xf>
    <xf numFmtId="166" fontId="8" fillId="28" borderId="0" xfId="43" applyNumberFormat="1" applyFill="1" applyAlignment="1">
      <alignment horizontal="center" vertical="center" wrapText="1"/>
    </xf>
    <xf numFmtId="166" fontId="8" fillId="28" borderId="0" xfId="43" applyNumberFormat="1" applyFill="1" applyAlignment="1">
      <alignment wrapText="1"/>
    </xf>
    <xf numFmtId="166" fontId="12" fillId="30" borderId="0" xfId="43" applyNumberFormat="1" applyFont="1" applyFill="1" applyAlignment="1">
      <alignment horizontal="center" wrapText="1"/>
    </xf>
    <xf numFmtId="0" fontId="12" fillId="30" borderId="0" xfId="43" applyFont="1" applyFill="1" applyAlignment="1">
      <alignment horizontal="center" wrapText="1"/>
    </xf>
    <xf numFmtId="166" fontId="12" fillId="30" borderId="0" xfId="43" applyNumberFormat="1" applyFont="1" applyFill="1" applyAlignment="1">
      <alignment horizontal="center" vertical="center" wrapText="1"/>
    </xf>
    <xf numFmtId="0" fontId="8" fillId="28" borderId="0" xfId="43" applyFill="1" applyAlignment="1">
      <alignment horizontal="center" vertical="center" wrapText="1"/>
    </xf>
    <xf numFmtId="166" fontId="8" fillId="0" borderId="0" xfId="43" applyNumberFormat="1" applyAlignment="1">
      <alignment horizontal="center" vertical="center" wrapText="1"/>
    </xf>
    <xf numFmtId="0" fontId="12" fillId="0" borderId="0" xfId="43" applyFont="1" applyAlignment="1">
      <alignment horizontal="center" wrapText="1"/>
    </xf>
    <xf numFmtId="0" fontId="12" fillId="30" borderId="0" xfId="43" applyFont="1" applyFill="1" applyAlignment="1">
      <alignment horizontal="center" vertical="center" wrapText="1"/>
    </xf>
    <xf numFmtId="0" fontId="12" fillId="0" borderId="0" xfId="43" applyFont="1" applyAlignment="1">
      <alignment horizontal="center" vertical="center" wrapText="1"/>
    </xf>
    <xf numFmtId="0" fontId="8" fillId="0" borderId="0" xfId="43" applyAlignment="1">
      <alignment horizontal="center" vertical="center" wrapText="1"/>
    </xf>
    <xf numFmtId="166" fontId="8" fillId="0" borderId="0" xfId="43" applyNumberFormat="1" applyAlignment="1">
      <alignment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28" borderId="0" xfId="0" applyNumberFormat="1" applyFill="1" applyAlignment="1">
      <alignment horizontal="center" vertical="center" wrapText="1"/>
    </xf>
    <xf numFmtId="1" fontId="0" fillId="28" borderId="0" xfId="0" applyNumberFormat="1" applyFill="1" applyAlignment="1">
      <alignment wrapText="1"/>
    </xf>
    <xf numFmtId="2" fontId="0" fillId="0" borderId="0" xfId="0" applyNumberFormat="1" applyAlignment="1">
      <alignment horizontal="center" vertical="center" wrapText="1"/>
    </xf>
    <xf numFmtId="166" fontId="12" fillId="30" borderId="0" xfId="0" applyNumberFormat="1" applyFont="1" applyFill="1" applyAlignment="1">
      <alignment horizontal="center" wrapText="1"/>
    </xf>
    <xf numFmtId="2" fontId="0" fillId="28" borderId="0" xfId="0" applyNumberFormat="1" applyFill="1" applyAlignment="1">
      <alignment horizontal="center" vertical="center" wrapText="1"/>
    </xf>
    <xf numFmtId="0" fontId="12" fillId="30" borderId="0" xfId="0" applyFont="1" applyFill="1" applyAlignment="1">
      <alignment horizontal="center" wrapText="1"/>
    </xf>
    <xf numFmtId="0" fontId="12" fillId="30" borderId="0" xfId="0" applyFont="1" applyFill="1" applyAlignment="1">
      <alignment horizontal="center" vertical="center" wrapText="1"/>
    </xf>
    <xf numFmtId="0" fontId="8" fillId="0" borderId="10" xfId="43" applyBorder="1" applyAlignment="1">
      <alignment horizontal="center"/>
    </xf>
    <xf numFmtId="0" fontId="15" fillId="0" borderId="16" xfId="43" applyFont="1" applyBorder="1" applyAlignment="1">
      <alignment horizontal="center"/>
    </xf>
    <xf numFmtId="0" fontId="15" fillId="0" borderId="0" xfId="43" applyFont="1" applyAlignment="1">
      <alignment horizontal="center"/>
    </xf>
    <xf numFmtId="0" fontId="15" fillId="0" borderId="17" xfId="43" applyFont="1" applyBorder="1" applyAlignment="1">
      <alignment horizontal="center"/>
    </xf>
    <xf numFmtId="0" fontId="12" fillId="0" borderId="0" xfId="43" applyFont="1" applyAlignment="1">
      <alignment horizontal="center" vertical="center"/>
    </xf>
    <xf numFmtId="164" fontId="8" fillId="0" borderId="12" xfId="0" applyNumberFormat="1" applyFont="1" applyBorder="1" applyAlignment="1">
      <alignment horizontal="center"/>
    </xf>
    <xf numFmtId="14" fontId="8" fillId="0" borderId="0" xfId="0" applyNumberFormat="1" applyFont="1" applyAlignment="1" applyProtection="1">
      <alignment horizontal="center"/>
      <protection locked="0"/>
    </xf>
    <xf numFmtId="2" fontId="8" fillId="0" borderId="0" xfId="0" applyNumberFormat="1" applyFont="1" applyAlignment="1">
      <alignment horizontal="left"/>
    </xf>
    <xf numFmtId="2" fontId="8" fillId="0" borderId="12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8" fillId="0" borderId="10" xfId="0" applyFont="1" applyBorder="1" applyAlignment="1" applyProtection="1">
      <alignment horizontal="center"/>
      <protection locked="0"/>
    </xf>
    <xf numFmtId="166" fontId="8" fillId="0" borderId="10" xfId="0" applyNumberFormat="1" applyFont="1" applyBorder="1" applyAlignment="1">
      <alignment horizontal="center"/>
    </xf>
    <xf numFmtId="167" fontId="8" fillId="24" borderId="21" xfId="0" applyNumberFormat="1" applyFont="1" applyFill="1" applyBorder="1" applyAlignment="1">
      <alignment horizontal="center"/>
    </xf>
    <xf numFmtId="167" fontId="8" fillId="25" borderId="21" xfId="0" applyNumberFormat="1" applyFont="1" applyFill="1" applyBorder="1" applyAlignment="1">
      <alignment horizontal="center"/>
    </xf>
    <xf numFmtId="166" fontId="12" fillId="27" borderId="10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"/>
    </xf>
    <xf numFmtId="0" fontId="17" fillId="3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</cellXfs>
  <cellStyles count="172">
    <cellStyle name="20% - Énfasis1" xfId="1" builtinId="30" customBuiltin="1"/>
    <cellStyle name="20% - Énfasis1 2" xfId="48" xr:uid="{00000000-0005-0000-0000-000001000000}"/>
    <cellStyle name="20% - Énfasis1 3" xfId="90" xr:uid="{00000000-0005-0000-0000-000002000000}"/>
    <cellStyle name="20% - Énfasis2" xfId="2" builtinId="34" customBuiltin="1"/>
    <cellStyle name="20% - Énfasis2 2" xfId="49" xr:uid="{00000000-0005-0000-0000-000004000000}"/>
    <cellStyle name="20% - Énfasis2 3" xfId="91" xr:uid="{00000000-0005-0000-0000-000005000000}"/>
    <cellStyle name="20% - Énfasis3" xfId="3" builtinId="38" customBuiltin="1"/>
    <cellStyle name="20% - Énfasis3 2" xfId="50" xr:uid="{00000000-0005-0000-0000-000007000000}"/>
    <cellStyle name="20% - Énfasis3 3" xfId="92" xr:uid="{00000000-0005-0000-0000-000008000000}"/>
    <cellStyle name="20% - Énfasis4" xfId="4" builtinId="42" customBuiltin="1"/>
    <cellStyle name="20% - Énfasis4 2" xfId="51" xr:uid="{00000000-0005-0000-0000-00000A000000}"/>
    <cellStyle name="20% - Énfasis4 3" xfId="93" xr:uid="{00000000-0005-0000-0000-00000B000000}"/>
    <cellStyle name="20% - Énfasis5" xfId="5" builtinId="46" customBuiltin="1"/>
    <cellStyle name="20% - Énfasis5 2" xfId="52" xr:uid="{00000000-0005-0000-0000-00000D000000}"/>
    <cellStyle name="20% - Énfasis5 3" xfId="94" xr:uid="{00000000-0005-0000-0000-00000E000000}"/>
    <cellStyle name="20% - Énfasis6" xfId="6" builtinId="50" customBuiltin="1"/>
    <cellStyle name="20% - Énfasis6 2" xfId="53" xr:uid="{00000000-0005-0000-0000-000010000000}"/>
    <cellStyle name="20% - Énfasis6 3" xfId="95" xr:uid="{00000000-0005-0000-0000-000011000000}"/>
    <cellStyle name="40% - Énfasis1" xfId="7" builtinId="31" customBuiltin="1"/>
    <cellStyle name="40% - Énfasis1 2" xfId="54" xr:uid="{00000000-0005-0000-0000-000013000000}"/>
    <cellStyle name="40% - Énfasis1 3" xfId="96" xr:uid="{00000000-0005-0000-0000-000014000000}"/>
    <cellStyle name="40% - Énfasis2" xfId="8" builtinId="35" customBuiltin="1"/>
    <cellStyle name="40% - Énfasis2 2" xfId="55" xr:uid="{00000000-0005-0000-0000-000016000000}"/>
    <cellStyle name="40% - Énfasis2 3" xfId="97" xr:uid="{00000000-0005-0000-0000-000017000000}"/>
    <cellStyle name="40% - Énfasis3" xfId="9" builtinId="39" customBuiltin="1"/>
    <cellStyle name="40% - Énfasis3 2" xfId="56" xr:uid="{00000000-0005-0000-0000-000019000000}"/>
    <cellStyle name="40% - Énfasis3 3" xfId="98" xr:uid="{00000000-0005-0000-0000-00001A000000}"/>
    <cellStyle name="40% - Énfasis4" xfId="10" builtinId="43" customBuiltin="1"/>
    <cellStyle name="40% - Énfasis4 2" xfId="57" xr:uid="{00000000-0005-0000-0000-00001C000000}"/>
    <cellStyle name="40% - Énfasis4 3" xfId="99" xr:uid="{00000000-0005-0000-0000-00001D000000}"/>
    <cellStyle name="40% - Énfasis5" xfId="11" builtinId="47" customBuiltin="1"/>
    <cellStyle name="40% - Énfasis5 2" xfId="58" xr:uid="{00000000-0005-0000-0000-00001F000000}"/>
    <cellStyle name="40% - Énfasis5 3" xfId="100" xr:uid="{00000000-0005-0000-0000-000020000000}"/>
    <cellStyle name="40% - Énfasis6" xfId="12" builtinId="51" customBuiltin="1"/>
    <cellStyle name="40% - Énfasis6 2" xfId="59" xr:uid="{00000000-0005-0000-0000-000022000000}"/>
    <cellStyle name="40% - Énfasis6 3" xfId="101" xr:uid="{00000000-0005-0000-0000-000023000000}"/>
    <cellStyle name="60% - Énfasis1" xfId="13" builtinId="32" customBuiltin="1"/>
    <cellStyle name="60% - Énfasis1 2" xfId="60" xr:uid="{00000000-0005-0000-0000-000025000000}"/>
    <cellStyle name="60% - Énfasis1 3" xfId="102" xr:uid="{00000000-0005-0000-0000-000026000000}"/>
    <cellStyle name="60% - Énfasis2" xfId="14" builtinId="36" customBuiltin="1"/>
    <cellStyle name="60% - Énfasis2 2" xfId="61" xr:uid="{00000000-0005-0000-0000-000028000000}"/>
    <cellStyle name="60% - Énfasis2 3" xfId="103" xr:uid="{00000000-0005-0000-0000-000029000000}"/>
    <cellStyle name="60% - Énfasis3" xfId="15" builtinId="40" customBuiltin="1"/>
    <cellStyle name="60% - Énfasis3 2" xfId="62" xr:uid="{00000000-0005-0000-0000-00002B000000}"/>
    <cellStyle name="60% - Énfasis3 3" xfId="104" xr:uid="{00000000-0005-0000-0000-00002C000000}"/>
    <cellStyle name="60% - Énfasis4" xfId="16" builtinId="44" customBuiltin="1"/>
    <cellStyle name="60% - Énfasis4 2" xfId="63" xr:uid="{00000000-0005-0000-0000-00002E000000}"/>
    <cellStyle name="60% - Énfasis4 3" xfId="105" xr:uid="{00000000-0005-0000-0000-00002F000000}"/>
    <cellStyle name="60% - Énfasis5" xfId="17" builtinId="48" customBuiltin="1"/>
    <cellStyle name="60% - Énfasis5 2" xfId="64" xr:uid="{00000000-0005-0000-0000-000031000000}"/>
    <cellStyle name="60% - Énfasis5 3" xfId="106" xr:uid="{00000000-0005-0000-0000-000032000000}"/>
    <cellStyle name="60% - Énfasis6" xfId="18" builtinId="52" customBuiltin="1"/>
    <cellStyle name="60% - Énfasis6 2" xfId="65" xr:uid="{00000000-0005-0000-0000-000034000000}"/>
    <cellStyle name="60% - Énfasis6 3" xfId="107" xr:uid="{00000000-0005-0000-0000-000035000000}"/>
    <cellStyle name="Buena 2" xfId="66" xr:uid="{00000000-0005-0000-0000-000037000000}"/>
    <cellStyle name="Buena 3" xfId="108" xr:uid="{00000000-0005-0000-0000-000038000000}"/>
    <cellStyle name="Bueno" xfId="19" builtinId="26" customBuiltin="1"/>
    <cellStyle name="Cálculo" xfId="20" builtinId="22" customBuiltin="1"/>
    <cellStyle name="Cálculo 2" xfId="67" xr:uid="{00000000-0005-0000-0000-00003A000000}"/>
    <cellStyle name="Cálculo 3" xfId="109" xr:uid="{00000000-0005-0000-0000-00003B000000}"/>
    <cellStyle name="Celda de comprobación" xfId="21" builtinId="23" customBuiltin="1"/>
    <cellStyle name="Celda de comprobación 2" xfId="68" xr:uid="{00000000-0005-0000-0000-00003D000000}"/>
    <cellStyle name="Celda de comprobación 3" xfId="110" xr:uid="{00000000-0005-0000-0000-00003E000000}"/>
    <cellStyle name="Celda vinculada" xfId="22" builtinId="24" customBuiltin="1"/>
    <cellStyle name="Celda vinculada 2" xfId="69" xr:uid="{00000000-0005-0000-0000-000040000000}"/>
    <cellStyle name="Celda vinculada 3" xfId="111" xr:uid="{00000000-0005-0000-0000-000041000000}"/>
    <cellStyle name="Encabezado 1" xfId="39" builtinId="16" customBuiltin="1"/>
    <cellStyle name="Encabezado 4" xfId="23" builtinId="19" customBuiltin="1"/>
    <cellStyle name="Encabezado 4 2" xfId="70" xr:uid="{00000000-0005-0000-0000-000044000000}"/>
    <cellStyle name="Encabezado 4 3" xfId="112" xr:uid="{00000000-0005-0000-0000-000045000000}"/>
    <cellStyle name="Énfasis1" xfId="24" builtinId="29" customBuiltin="1"/>
    <cellStyle name="Énfasis1 2" xfId="71" xr:uid="{00000000-0005-0000-0000-000047000000}"/>
    <cellStyle name="Énfasis1 3" xfId="113" xr:uid="{00000000-0005-0000-0000-000048000000}"/>
    <cellStyle name="Énfasis2" xfId="25" builtinId="33" customBuiltin="1"/>
    <cellStyle name="Énfasis2 2" xfId="72" xr:uid="{00000000-0005-0000-0000-00004A000000}"/>
    <cellStyle name="Énfasis2 3" xfId="114" xr:uid="{00000000-0005-0000-0000-00004B000000}"/>
    <cellStyle name="Énfasis3" xfId="26" builtinId="37" customBuiltin="1"/>
    <cellStyle name="Énfasis3 2" xfId="73" xr:uid="{00000000-0005-0000-0000-00004D000000}"/>
    <cellStyle name="Énfasis3 3" xfId="115" xr:uid="{00000000-0005-0000-0000-00004E000000}"/>
    <cellStyle name="Énfasis4" xfId="27" builtinId="41" customBuiltin="1"/>
    <cellStyle name="Énfasis4 2" xfId="74" xr:uid="{00000000-0005-0000-0000-000050000000}"/>
    <cellStyle name="Énfasis4 3" xfId="116" xr:uid="{00000000-0005-0000-0000-000051000000}"/>
    <cellStyle name="Énfasis5" xfId="28" builtinId="45" customBuiltin="1"/>
    <cellStyle name="Énfasis5 2" xfId="75" xr:uid="{00000000-0005-0000-0000-000053000000}"/>
    <cellStyle name="Énfasis5 3" xfId="117" xr:uid="{00000000-0005-0000-0000-000054000000}"/>
    <cellStyle name="Énfasis6" xfId="29" builtinId="49" customBuiltin="1"/>
    <cellStyle name="Énfasis6 2" xfId="76" xr:uid="{00000000-0005-0000-0000-000056000000}"/>
    <cellStyle name="Énfasis6 3" xfId="118" xr:uid="{00000000-0005-0000-0000-000057000000}"/>
    <cellStyle name="Entrada" xfId="30" builtinId="20" customBuiltin="1"/>
    <cellStyle name="Entrada 2" xfId="77" xr:uid="{00000000-0005-0000-0000-000059000000}"/>
    <cellStyle name="Entrada 3" xfId="119" xr:uid="{00000000-0005-0000-0000-00005A000000}"/>
    <cellStyle name="Incorrecto" xfId="31" builtinId="27" customBuiltin="1"/>
    <cellStyle name="Incorrecto 2" xfId="78" xr:uid="{00000000-0005-0000-0000-00005C000000}"/>
    <cellStyle name="Incorrecto 3" xfId="120" xr:uid="{00000000-0005-0000-0000-00005D000000}"/>
    <cellStyle name="Neutral" xfId="32" builtinId="28" customBuiltin="1"/>
    <cellStyle name="Neutral 2" xfId="79" xr:uid="{00000000-0005-0000-0000-00005F000000}"/>
    <cellStyle name="Neutral 3" xfId="121" xr:uid="{00000000-0005-0000-0000-000060000000}"/>
    <cellStyle name="Normal" xfId="0" builtinId="0"/>
    <cellStyle name="Normal 2" xfId="43" xr:uid="{00000000-0005-0000-0000-000062000000}"/>
    <cellStyle name="Normal 3" xfId="47" xr:uid="{00000000-0005-0000-0000-000063000000}"/>
    <cellStyle name="Normal 3 2" xfId="132" xr:uid="{00000000-0005-0000-0000-000064000000}"/>
    <cellStyle name="Normal 3 3" xfId="136" xr:uid="{00000000-0005-0000-0000-000065000000}"/>
    <cellStyle name="Normal 4" xfId="46" xr:uid="{00000000-0005-0000-0000-000066000000}"/>
    <cellStyle name="Normal 4 2" xfId="133" xr:uid="{00000000-0005-0000-0000-000067000000}"/>
    <cellStyle name="Normal 4 2 2" xfId="137" xr:uid="{00000000-0005-0000-0000-000068000000}"/>
    <cellStyle name="Normal 4 2 2 2" xfId="147" xr:uid="{00000000-0005-0000-0000-000069000000}"/>
    <cellStyle name="Normal 4 2 2 2 2" xfId="167" xr:uid="{00000000-0005-0000-0000-00006A000000}"/>
    <cellStyle name="Normal 4 2 2 3" xfId="157" xr:uid="{00000000-0005-0000-0000-00006B000000}"/>
    <cellStyle name="Normal 4 2 3" xfId="139" xr:uid="{00000000-0005-0000-0000-00006C000000}"/>
    <cellStyle name="Normal 4 2 3 2" xfId="149" xr:uid="{00000000-0005-0000-0000-00006D000000}"/>
    <cellStyle name="Normal 4 2 3 2 2" xfId="169" xr:uid="{00000000-0005-0000-0000-00006E000000}"/>
    <cellStyle name="Normal 4 2 3 3" xfId="159" xr:uid="{00000000-0005-0000-0000-00006F000000}"/>
    <cellStyle name="Normal 4 2 4" xfId="144" xr:uid="{00000000-0005-0000-0000-000070000000}"/>
    <cellStyle name="Normal 4 2 4 2" xfId="164" xr:uid="{00000000-0005-0000-0000-000071000000}"/>
    <cellStyle name="Normal 4 2 5" xfId="154" xr:uid="{00000000-0005-0000-0000-000072000000}"/>
    <cellStyle name="Normal 4 3" xfId="131" xr:uid="{00000000-0005-0000-0000-000073000000}"/>
    <cellStyle name="Normal 4 3 2" xfId="135" xr:uid="{00000000-0005-0000-0000-000074000000}"/>
    <cellStyle name="Normal 4 3 2 2" xfId="146" xr:uid="{00000000-0005-0000-0000-000075000000}"/>
    <cellStyle name="Normal 4 3 2 2 2" xfId="166" xr:uid="{00000000-0005-0000-0000-000076000000}"/>
    <cellStyle name="Normal 4 3 2 3" xfId="156" xr:uid="{00000000-0005-0000-0000-000077000000}"/>
    <cellStyle name="Normal 4 3 3" xfId="140" xr:uid="{00000000-0005-0000-0000-000078000000}"/>
    <cellStyle name="Normal 4 3 3 2" xfId="150" xr:uid="{00000000-0005-0000-0000-000079000000}"/>
    <cellStyle name="Normal 4 3 3 2 2" xfId="170" xr:uid="{00000000-0005-0000-0000-00007A000000}"/>
    <cellStyle name="Normal 4 3 3 3" xfId="160" xr:uid="{00000000-0005-0000-0000-00007B000000}"/>
    <cellStyle name="Normal 4 3 4" xfId="143" xr:uid="{00000000-0005-0000-0000-00007C000000}"/>
    <cellStyle name="Normal 4 3 4 2" xfId="163" xr:uid="{00000000-0005-0000-0000-00007D000000}"/>
    <cellStyle name="Normal 4 3 5" xfId="153" xr:uid="{00000000-0005-0000-0000-00007E000000}"/>
    <cellStyle name="Normal 4 4" xfId="134" xr:uid="{00000000-0005-0000-0000-00007F000000}"/>
    <cellStyle name="Normal 4 4 2" xfId="145" xr:uid="{00000000-0005-0000-0000-000080000000}"/>
    <cellStyle name="Normal 4 4 2 2" xfId="165" xr:uid="{00000000-0005-0000-0000-000081000000}"/>
    <cellStyle name="Normal 4 4 3" xfId="155" xr:uid="{00000000-0005-0000-0000-000082000000}"/>
    <cellStyle name="Normal 4 5" xfId="138" xr:uid="{00000000-0005-0000-0000-000083000000}"/>
    <cellStyle name="Normal 4 5 2" xfId="148" xr:uid="{00000000-0005-0000-0000-000084000000}"/>
    <cellStyle name="Normal 4 5 2 2" xfId="168" xr:uid="{00000000-0005-0000-0000-000085000000}"/>
    <cellStyle name="Normal 4 5 3" xfId="158" xr:uid="{00000000-0005-0000-0000-000086000000}"/>
    <cellStyle name="Normal 4 6" xfId="142" xr:uid="{00000000-0005-0000-0000-000087000000}"/>
    <cellStyle name="Normal 4 6 2" xfId="162" xr:uid="{00000000-0005-0000-0000-000088000000}"/>
    <cellStyle name="Normal 4 7" xfId="152" xr:uid="{00000000-0005-0000-0000-000089000000}"/>
    <cellStyle name="Normal 5" xfId="141" xr:uid="{00000000-0005-0000-0000-00008A000000}"/>
    <cellStyle name="Normal 5 2" xfId="151" xr:uid="{00000000-0005-0000-0000-00008B000000}"/>
    <cellStyle name="Normal 5 2 2" xfId="171" xr:uid="{00000000-0005-0000-0000-00008C000000}"/>
    <cellStyle name="Normal 5 3" xfId="161" xr:uid="{00000000-0005-0000-0000-00008D000000}"/>
    <cellStyle name="Normal_REG04fin" xfId="33" xr:uid="{00000000-0005-0000-0000-00008E000000}"/>
    <cellStyle name="Notas" xfId="34" builtinId="10" customBuiltin="1"/>
    <cellStyle name="Notas 2" xfId="80" xr:uid="{00000000-0005-0000-0000-000090000000}"/>
    <cellStyle name="Notas 3" xfId="122" xr:uid="{00000000-0005-0000-0000-000091000000}"/>
    <cellStyle name="Porcentaje" xfId="44" builtinId="5"/>
    <cellStyle name="Porcentaje 2" xfId="45" xr:uid="{00000000-0005-0000-0000-000093000000}"/>
    <cellStyle name="Porcentaje 3" xfId="89" xr:uid="{00000000-0005-0000-0000-000094000000}"/>
    <cellStyle name="Salida" xfId="35" builtinId="21" customBuiltin="1"/>
    <cellStyle name="Salida 2" xfId="81" xr:uid="{00000000-0005-0000-0000-000096000000}"/>
    <cellStyle name="Salida 3" xfId="123" xr:uid="{00000000-0005-0000-0000-000097000000}"/>
    <cellStyle name="Texto de advertencia" xfId="36" builtinId="11" customBuiltin="1"/>
    <cellStyle name="Texto de advertencia 2" xfId="82" xr:uid="{00000000-0005-0000-0000-000099000000}"/>
    <cellStyle name="Texto de advertencia 3" xfId="124" xr:uid="{00000000-0005-0000-0000-00009A000000}"/>
    <cellStyle name="Texto explicativo" xfId="37" builtinId="53" customBuiltin="1"/>
    <cellStyle name="Texto explicativo 2" xfId="83" xr:uid="{00000000-0005-0000-0000-00009C000000}"/>
    <cellStyle name="Texto explicativo 3" xfId="125" xr:uid="{00000000-0005-0000-0000-00009D000000}"/>
    <cellStyle name="Título" xfId="38" builtinId="15" customBuiltin="1"/>
    <cellStyle name="Título 1 2" xfId="85" xr:uid="{00000000-0005-0000-0000-00009F000000}"/>
    <cellStyle name="Título 1 3" xfId="127" xr:uid="{00000000-0005-0000-0000-0000A0000000}"/>
    <cellStyle name="Título 2" xfId="40" builtinId="17" customBuiltin="1"/>
    <cellStyle name="Título 2 2" xfId="86" xr:uid="{00000000-0005-0000-0000-0000A2000000}"/>
    <cellStyle name="Título 2 3" xfId="128" xr:uid="{00000000-0005-0000-0000-0000A3000000}"/>
    <cellStyle name="Título 3" xfId="41" builtinId="18" customBuiltin="1"/>
    <cellStyle name="Título 3 2" xfId="87" xr:uid="{00000000-0005-0000-0000-0000A5000000}"/>
    <cellStyle name="Título 3 3" xfId="129" xr:uid="{00000000-0005-0000-0000-0000A6000000}"/>
    <cellStyle name="Título 4" xfId="84" xr:uid="{00000000-0005-0000-0000-0000A7000000}"/>
    <cellStyle name="Título 5" xfId="126" xr:uid="{00000000-0005-0000-0000-0000A8000000}"/>
    <cellStyle name="Total" xfId="42" builtinId="25" customBuiltin="1"/>
    <cellStyle name="Total 2" xfId="88" xr:uid="{00000000-0005-0000-0000-0000AA000000}"/>
    <cellStyle name="Total 3" xfId="130" xr:uid="{00000000-0005-0000-0000-0000AB000000}"/>
  </cellStyles>
  <dxfs count="79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</dxf>
    <dxf>
      <font>
        <strike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  <color rgb="FFFF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colors>
    <mruColors>
      <color rgb="FF00FF00"/>
      <color rgb="FF8CEC34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CALCIO!$A$14:$A$18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CALCIO!$B$14:$B$18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B-4B7C-89F7-EDADFB734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910032"/>
        <c:axId val="346836944"/>
      </c:scatterChart>
      <c:valAx>
        <c:axId val="34691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836944"/>
        <c:crosses val="autoZero"/>
        <c:crossBetween val="midCat"/>
      </c:valAx>
      <c:valAx>
        <c:axId val="3468369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69100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'CALCIO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'CALCIO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3C-4777-819A-AB896D738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029296"/>
        <c:axId val="349029680"/>
      </c:scatterChart>
      <c:valAx>
        <c:axId val="34902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029680"/>
        <c:crosses val="autoZero"/>
        <c:crossBetween val="midCat"/>
      </c:valAx>
      <c:valAx>
        <c:axId val="3490296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0292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MAGNESIO!$A$14:$A$18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MAGNESIO!$B$14:$B$18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0-4B17-BBD5-19108B10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99992"/>
        <c:axId val="363092064"/>
      </c:scatterChart>
      <c:valAx>
        <c:axId val="364099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3092064"/>
        <c:crosses val="autoZero"/>
        <c:crossBetween val="midCat"/>
      </c:valAx>
      <c:valAx>
        <c:axId val="3630920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999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'MAGNESIO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'MAGNESIO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42C9-8CF6-703A79A6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32400"/>
        <c:axId val="349837000"/>
      </c:scatterChart>
      <c:valAx>
        <c:axId val="34963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837000"/>
        <c:crosses val="autoZero"/>
        <c:crossBetween val="midCat"/>
      </c:valAx>
      <c:valAx>
        <c:axId val="3498370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6324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POTASIO!$A$14:$A$18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POTASIO!$B$14:$B$18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5-420A-8214-CED9F506B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27304"/>
        <c:axId val="349728872"/>
      </c:scatterChart>
      <c:valAx>
        <c:axId val="349727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8872"/>
        <c:crosses val="autoZero"/>
        <c:crossBetween val="midCat"/>
      </c:valAx>
      <c:valAx>
        <c:axId val="3497288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73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'POTASIO (D)'!$A$14:$A$18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'POTASIO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6-4FE7-BEC4-EEBCE124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25736"/>
        <c:axId val="349728088"/>
      </c:scatterChart>
      <c:valAx>
        <c:axId val="349725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8088"/>
        <c:crosses val="autoZero"/>
        <c:crossBetween val="midCat"/>
      </c:valAx>
      <c:valAx>
        <c:axId val="3497280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5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SODIO!$A$14:$A$18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SODIO!$B$14:$B$18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4755-95BE-4274AAE3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28480"/>
        <c:axId val="349725344"/>
      </c:scatterChart>
      <c:valAx>
        <c:axId val="34972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5344"/>
        <c:crosses val="autoZero"/>
        <c:crossBetween val="midCat"/>
      </c:valAx>
      <c:valAx>
        <c:axId val="3497253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84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'SODIO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'SODIO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F-4AE3-9A42-7220755D4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26520"/>
        <c:axId val="364041712"/>
      </c:scatterChart>
      <c:valAx>
        <c:axId val="349726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1712"/>
        <c:crosses val="autoZero"/>
        <c:crossBetween val="midCat"/>
      </c:valAx>
      <c:valAx>
        <c:axId val="3640417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97265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PLATA!$A$14:$A$18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PLATA!$B$14:$B$18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5-4141-9E4E-C22F752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37792"/>
        <c:axId val="364037400"/>
      </c:scatterChart>
      <c:valAx>
        <c:axId val="36403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37400"/>
        <c:crosses val="autoZero"/>
        <c:crossBetween val="midCat"/>
      </c:valAx>
      <c:valAx>
        <c:axId val="3640374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377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'PLATA (D)'!$A$14:$A$18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'PLATA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E64-BCD7-3C02EE04C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42104"/>
        <c:axId val="364043280"/>
      </c:scatterChart>
      <c:valAx>
        <c:axId val="364042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3280"/>
        <c:crosses val="autoZero"/>
        <c:crossBetween val="midCat"/>
      </c:valAx>
      <c:valAx>
        <c:axId val="3640432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21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ALUMINIO!$A$14:$A$18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ALUMINIO!$B$14:$B$18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7-4EC8-A54C-66658BBC6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42888"/>
        <c:axId val="364038576"/>
      </c:scatterChart>
      <c:valAx>
        <c:axId val="364042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38576"/>
        <c:crosses val="autoZero"/>
        <c:crossBetween val="midCat"/>
      </c:valAx>
      <c:valAx>
        <c:axId val="364038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28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'ALUMINIO (D)'!$A$14:$A$18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'ALUMINIO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1-4C07-9E2C-400D2799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44064"/>
        <c:axId val="364040536"/>
      </c:scatterChart>
      <c:valAx>
        <c:axId val="3640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0536"/>
        <c:crosses val="autoZero"/>
        <c:crossBetween val="midCat"/>
      </c:valAx>
      <c:valAx>
        <c:axId val="3640405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40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ARSENICO!$A$14:$A$18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ARSENICO!$B$14:$B$18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B-4ADD-B135-90D9EC25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38968"/>
        <c:axId val="364044848"/>
      </c:scatterChart>
      <c:valAx>
        <c:axId val="364038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4848"/>
        <c:crosses val="autoZero"/>
        <c:crossBetween val="midCat"/>
      </c:valAx>
      <c:valAx>
        <c:axId val="3640448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389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'ARSENICO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'ARSENICO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6-4E44-8822-9FF671C2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041320"/>
        <c:axId val="364038184"/>
      </c:scatterChart>
      <c:valAx>
        <c:axId val="36404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38184"/>
        <c:crosses val="autoZero"/>
        <c:crossBetween val="midCat"/>
      </c:valAx>
      <c:valAx>
        <c:axId val="3640381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40413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CADMIO!$A$14:$A$18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CADMIO!$B$14:$B$18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F-4FBC-B748-42B085200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6712"/>
        <c:axId val="365399456"/>
      </c:scatterChart>
      <c:valAx>
        <c:axId val="365396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9456"/>
        <c:crosses val="autoZero"/>
        <c:crossBetween val="midCat"/>
      </c:valAx>
      <c:valAx>
        <c:axId val="3653994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67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'CADMIO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'CADMIO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2-48FA-9AA7-ECEE53D5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6320"/>
        <c:axId val="365394752"/>
      </c:scatterChart>
      <c:valAx>
        <c:axId val="36539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4752"/>
        <c:crosses val="autoZero"/>
        <c:crossBetween val="midCat"/>
      </c:valAx>
      <c:valAx>
        <c:axId val="3653947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63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COBALTO!$A$14:$A$18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COBALTO!$B$14:$B$18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02-49FC-A4BE-49F18E7A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5536"/>
        <c:axId val="365397888"/>
      </c:scatterChart>
      <c:valAx>
        <c:axId val="36539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7888"/>
        <c:crosses val="autoZero"/>
        <c:crossBetween val="midCat"/>
      </c:valAx>
      <c:valAx>
        <c:axId val="3653978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55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'COBALTO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'COBALTO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0D2-B68E-96A3ED236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7496"/>
        <c:axId val="365398280"/>
      </c:scatterChart>
      <c:valAx>
        <c:axId val="365397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8280"/>
        <c:crosses val="autoZero"/>
        <c:crossBetween val="midCat"/>
      </c:valAx>
      <c:valAx>
        <c:axId val="3653982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74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CROMO!$A$14:$A$18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CROMO!$B$14:$B$18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E-46F8-9174-2D236F7B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9064"/>
        <c:axId val="365392792"/>
      </c:scatterChart>
      <c:valAx>
        <c:axId val="36539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2792"/>
        <c:crosses val="autoZero"/>
        <c:crossBetween val="midCat"/>
      </c:valAx>
      <c:valAx>
        <c:axId val="3653927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90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'CROMO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'CROMO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C-4571-9175-922EC4FA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3184"/>
        <c:axId val="365393576"/>
      </c:scatterChart>
      <c:valAx>
        <c:axId val="36539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3576"/>
        <c:crosses val="autoZero"/>
        <c:crossBetween val="midCat"/>
      </c:valAx>
      <c:valAx>
        <c:axId val="365393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31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COBRE!$A$14:$A$18</c:f>
              <c:numCache>
                <c:formatCode>0.00</c:formatCode>
                <c:ptCount val="5"/>
              </c:numCache>
            </c:numRef>
          </c:xVal>
          <c:yVal>
            <c:numRef>
              <c:f>COBRE!$B$14:$B$18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778-BBFB-9C4AE4528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5928"/>
        <c:axId val="366808056"/>
      </c:scatterChart>
      <c:valAx>
        <c:axId val="365395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8056"/>
        <c:crosses val="autoZero"/>
        <c:crossBetween val="midCat"/>
      </c:valAx>
      <c:valAx>
        <c:axId val="3668080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59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'COBRE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'COBRE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9-46D0-8EFD-07A01E6D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2176"/>
        <c:axId val="366803744"/>
      </c:scatterChart>
      <c:valAx>
        <c:axId val="36680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3744"/>
        <c:crosses val="autoZero"/>
        <c:crossBetween val="midCat"/>
      </c:valAx>
      <c:valAx>
        <c:axId val="3668037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21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HIERRO!$A$14:$A$18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HIERRO!$B$14:$B$18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3-4B35-B33E-577CFC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6488"/>
        <c:axId val="366802960"/>
      </c:scatterChart>
      <c:valAx>
        <c:axId val="366806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2960"/>
        <c:crosses val="autoZero"/>
        <c:crossBetween val="midCat"/>
      </c:valAx>
      <c:valAx>
        <c:axId val="3668029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64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'HIERRO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'HIERRO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5A-87FB-7A657307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5704"/>
        <c:axId val="366808448"/>
      </c:scatterChart>
      <c:valAx>
        <c:axId val="366805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8448"/>
        <c:crosses val="autoZero"/>
        <c:crossBetween val="midCat"/>
      </c:valAx>
      <c:valAx>
        <c:axId val="3668084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57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MERCURIO!$A$14:$A$18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MERCURIO!$B$14:$B$18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8-4072-B31A-2FB835C31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7664"/>
        <c:axId val="366801000"/>
      </c:scatterChart>
      <c:valAx>
        <c:axId val="36680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1000"/>
        <c:crosses val="autoZero"/>
        <c:crossBetween val="midCat"/>
      </c:valAx>
      <c:valAx>
        <c:axId val="3668010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76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'MERCURIO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'MERCURIO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7-4918-B6F4-67503801E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4136"/>
        <c:axId val="366806880"/>
      </c:scatterChart>
      <c:valAx>
        <c:axId val="366804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6880"/>
        <c:crosses val="autoZero"/>
        <c:crossBetween val="midCat"/>
      </c:valAx>
      <c:valAx>
        <c:axId val="3668068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41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MANGANESO!$A$14:$A$18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MANGANESO!$B$14:$B$18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E-4A84-8752-81C86D3F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802568"/>
        <c:axId val="366804528"/>
      </c:scatterChart>
      <c:valAx>
        <c:axId val="366802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4528"/>
        <c:crosses val="autoZero"/>
        <c:crossBetween val="midCat"/>
      </c:valAx>
      <c:valAx>
        <c:axId val="3668045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68025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'MANGANESO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'MANGANESO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3-455F-927B-15EF0795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93968"/>
        <c:axId val="369450520"/>
      </c:scatterChart>
      <c:valAx>
        <c:axId val="36539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0520"/>
        <c:crosses val="autoZero"/>
        <c:crossBetween val="midCat"/>
      </c:valAx>
      <c:valAx>
        <c:axId val="3694505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53939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MOLIBDENO!$A$14:$A$18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MOLIBDENO!$B$14:$B$18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E8-4C28-931E-4E949E71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0128"/>
        <c:axId val="369449736"/>
      </c:scatterChart>
      <c:valAx>
        <c:axId val="36945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9736"/>
        <c:crosses val="autoZero"/>
        <c:crossBetween val="midCat"/>
      </c:valAx>
      <c:valAx>
        <c:axId val="3694497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0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'MOLIBDENO (D)'!$A$14:$A$18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'MOLIBDENO (D)'!$B$14:$B$18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A-4C8B-B298-6B4013CB1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48168"/>
        <c:axId val="369446992"/>
      </c:scatterChart>
      <c:valAx>
        <c:axId val="369448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6992"/>
        <c:crosses val="autoZero"/>
        <c:crossBetween val="midCat"/>
      </c:valAx>
      <c:valAx>
        <c:axId val="36944699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81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NIQUEL!$A$14:$A$18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NIQUEL!$B$14:$B$18</c:f>
              <c:numCache>
                <c:formatCode>0.000</c:formatCode>
                <c:ptCount val="5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3C1-93B5-08ACD96D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1304"/>
        <c:axId val="369450912"/>
      </c:scatterChart>
      <c:valAx>
        <c:axId val="369451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0912"/>
        <c:crosses val="autoZero"/>
        <c:crossBetween val="midCat"/>
      </c:valAx>
      <c:valAx>
        <c:axId val="369450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13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'NIQUEL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'NIQUEL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E-437B-8345-0CED89F7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47776"/>
        <c:axId val="369447384"/>
      </c:scatterChart>
      <c:valAx>
        <c:axId val="36944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7384"/>
        <c:crosses val="autoZero"/>
        <c:crossBetween val="midCat"/>
      </c:valAx>
      <c:valAx>
        <c:axId val="3694473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77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PLOMO!$B$14:$B$18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7-4C33-9D81-BB84F5F5D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48560"/>
        <c:axId val="369454440"/>
      </c:scatterChart>
      <c:valAx>
        <c:axId val="36944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4440"/>
        <c:crosses val="autoZero"/>
        <c:crossBetween val="midCat"/>
      </c:valAx>
      <c:valAx>
        <c:axId val="3694544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485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'PLOMO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6-442D-A519-8A9DA3A4B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453264"/>
        <c:axId val="369453656"/>
      </c:scatterChart>
      <c:valAx>
        <c:axId val="36945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3656"/>
        <c:crosses val="autoZero"/>
        <c:crossBetween val="midCat"/>
      </c:valAx>
      <c:valAx>
        <c:axId val="3694536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4532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SELENIO!$A$14:$A$18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SELENIO!$B$14:$B$18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2-4360-B025-672CC3BE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58600"/>
        <c:axId val="369265656"/>
      </c:scatterChart>
      <c:valAx>
        <c:axId val="369258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5656"/>
        <c:crosses val="autoZero"/>
        <c:crossBetween val="midCat"/>
      </c:valAx>
      <c:valAx>
        <c:axId val="3692656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586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'SELENIO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'SELENIO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7-4EF5-86FA-9FC13F6B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6048"/>
        <c:axId val="369259384"/>
      </c:scatterChart>
      <c:valAx>
        <c:axId val="36926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59384"/>
        <c:crosses val="autoZero"/>
        <c:crossBetween val="midCat"/>
      </c:valAx>
      <c:valAx>
        <c:axId val="3692593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60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CINC!$A$14:$A$18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CINC!$B$14:$B$18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9-4451-9C03-878EF376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4088"/>
        <c:axId val="369264480"/>
      </c:scatterChart>
      <c:valAx>
        <c:axId val="369264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4480"/>
        <c:crosses val="autoZero"/>
        <c:crossBetween val="midCat"/>
      </c:valAx>
      <c:valAx>
        <c:axId val="3692644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40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'CINC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'CINC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D-4294-8FD5-1C5664022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0168"/>
        <c:axId val="369260560"/>
      </c:scatterChart>
      <c:valAx>
        <c:axId val="36926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0560"/>
        <c:crosses val="autoZero"/>
        <c:crossBetween val="midCat"/>
      </c:valAx>
      <c:valAx>
        <c:axId val="3692605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01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SULFATO</a:t>
            </a:r>
          </a:p>
        </c:rich>
      </c:tx>
      <c:layout>
        <c:manualLayout>
          <c:xMode val="edge"/>
          <c:yMode val="edge"/>
          <c:x val="0.3809529364385008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7102865578603191"/>
          <c:w val="0.871694247703599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87859598251137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SULFATOS!$A$14:$A$19</c:f>
              <c:numCache>
                <c:formatCode>0.0</c:formatCode>
                <c:ptCount val="6"/>
                <c:pt idx="0">
                  <c:v>0</c:v>
                </c:pt>
                <c:pt idx="1">
                  <c:v>2.2000000000000002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35</c:v>
                </c:pt>
              </c:numCache>
            </c:numRef>
          </c:xVal>
          <c:yVal>
            <c:numRef>
              <c:f>SULFATOS!$B$14:$B$19</c:f>
              <c:numCache>
                <c:formatCode>0.0</c:formatCode>
                <c:ptCount val="6"/>
                <c:pt idx="0">
                  <c:v>59.5</c:v>
                </c:pt>
                <c:pt idx="1">
                  <c:v>64.5</c:v>
                </c:pt>
                <c:pt idx="2">
                  <c:v>74.099999999999994</c:v>
                </c:pt>
                <c:pt idx="3">
                  <c:v>108</c:v>
                </c:pt>
                <c:pt idx="4">
                  <c:v>132</c:v>
                </c:pt>
                <c:pt idx="5">
                  <c:v>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E-4A50-8C10-D0CF1690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4872"/>
        <c:axId val="369265264"/>
      </c:scatterChart>
      <c:valAx>
        <c:axId val="369264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mg/L SO</a:t>
                </a:r>
                <a:r>
                  <a:rPr lang="en-US" sz="825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4</a:t>
                </a:r>
              </a:p>
            </c:rich>
          </c:tx>
          <c:layout>
            <c:manualLayout>
              <c:xMode val="edge"/>
              <c:yMode val="edge"/>
              <c:x val="0.4973551917121505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5264"/>
        <c:crosses val="autoZero"/>
        <c:crossBetween val="midCat"/>
      </c:valAx>
      <c:valAx>
        <c:axId val="3692652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lectura</a:t>
                </a:r>
                <a:r>
                  <a:rPr lang="en-US" baseline="0"/>
                  <a:t> NTU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48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NITRITO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'N-NITRITO'!$A$14:$A$18</c:f>
              <c:numCache>
                <c:formatCode>0.000</c:formatCode>
                <c:ptCount val="5"/>
                <c:pt idx="0">
                  <c:v>3.0000000000000001E-3</c:v>
                </c:pt>
                <c:pt idx="1">
                  <c:v>0.03</c:v>
                </c:pt>
                <c:pt idx="2">
                  <c:v>0.06</c:v>
                </c:pt>
                <c:pt idx="3">
                  <c:v>0.24</c:v>
                </c:pt>
                <c:pt idx="4">
                  <c:v>0.3</c:v>
                </c:pt>
              </c:numCache>
            </c:numRef>
          </c:xVal>
          <c:yVal>
            <c:numRef>
              <c:f>'N-NITRITO'!$B$14:$B$18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3-400A-892F-AEFC9C127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1736"/>
        <c:axId val="369262128"/>
      </c:scatterChart>
      <c:valAx>
        <c:axId val="369261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N-nitrito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2128"/>
        <c:crosses val="autoZero"/>
        <c:crossBetween val="midCat"/>
      </c:valAx>
      <c:valAx>
        <c:axId val="3692621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1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NITRATO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'N-NITRATO'!$A$14:$A$19</c:f>
              <c:numCache>
                <c:formatCode>0.000</c:formatCode>
                <c:ptCount val="6"/>
                <c:pt idx="0">
                  <c:v>0</c:v>
                </c:pt>
                <c:pt idx="1">
                  <c:v>0.08</c:v>
                </c:pt>
                <c:pt idx="2">
                  <c:v>0.8</c:v>
                </c:pt>
                <c:pt idx="3">
                  <c:v>1.6</c:v>
                </c:pt>
                <c:pt idx="4">
                  <c:v>2.4</c:v>
                </c:pt>
                <c:pt idx="5">
                  <c:v>3.2</c:v>
                </c:pt>
              </c:numCache>
            </c:numRef>
          </c:xVal>
          <c:yVal>
            <c:numRef>
              <c:f>'N-NITRATO'!$B$14:$B$19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2-4042-9286-CB5AE7FC9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263304"/>
        <c:axId val="369262520"/>
      </c:scatterChart>
      <c:valAx>
        <c:axId val="36926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N-nitrato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2520"/>
        <c:crosses val="autoZero"/>
        <c:crossBetween val="midCat"/>
      </c:valAx>
      <c:valAx>
        <c:axId val="3692625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692633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FLUORURO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FLUORURO!$A$14:$A$18</c:f>
              <c:numCache>
                <c:formatCode>0.000</c:formatCode>
                <c:ptCount val="5"/>
              </c:numCache>
            </c:numRef>
          </c:xVal>
          <c:yVal>
            <c:numRef>
              <c:f>FLUORURO!$B$14:$B$18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F-438F-879A-FA10A4B16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9656"/>
        <c:axId val="370354560"/>
      </c:scatterChart>
      <c:valAx>
        <c:axId val="370359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Fluoruro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4560"/>
        <c:crosses val="autoZero"/>
        <c:crossBetween val="midCat"/>
      </c:valAx>
      <c:valAx>
        <c:axId val="3703545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96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TOTAL</a:t>
            </a:r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2174758845681372"/>
                  <c:y val="-0.280374269057991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'FOSFORO TOTAL'!$A$14:$A$18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TOTAL'!$B$14:$B$18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48C-BBEC-9DC3706F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2600"/>
        <c:axId val="370358088"/>
      </c:scatterChart>
      <c:valAx>
        <c:axId val="370352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total</a:t>
                </a:r>
              </a:p>
            </c:rich>
          </c:tx>
          <c:layout>
            <c:manualLayout>
              <c:xMode val="edge"/>
              <c:yMode val="edge"/>
              <c:x val="0.46547314578005128"/>
              <c:y val="0.83177766330610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8088"/>
        <c:crosses val="autoZero"/>
        <c:crossBetween val="midCat"/>
      </c:valAx>
      <c:valAx>
        <c:axId val="37035808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26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DE</a:t>
            </a:r>
            <a:r>
              <a:rPr lang="es-CL" baseline="0"/>
              <a:t> FOSFATO</a:t>
            </a:r>
            <a:endParaRPr lang="es-CL"/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7125994092028174"/>
                  <c:y val="-0.25999428983590794"/>
                </c:manualLayout>
              </c:layout>
              <c:numFmt formatCode="General" sourceLinked="0"/>
            </c:trendlineLbl>
          </c:trendline>
          <c:xVal>
            <c:numRef>
              <c:f>'FOSFORO DE FOSFATO'!$A$14:$A$18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DE FOSFATO'!$B$14:$B$18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E3B-9E87-734C50BE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9264"/>
        <c:axId val="370358480"/>
      </c:scatterChart>
      <c:valAx>
        <c:axId val="37035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de</a:t>
                </a:r>
                <a:r>
                  <a:rPr lang="es-CL" baseline="0"/>
                  <a:t> fosfato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0.41215312969657847"/>
              <c:y val="0.85722285668489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8480"/>
        <c:crosses val="autoZero"/>
        <c:crossBetween val="midCat"/>
      </c:valAx>
      <c:valAx>
        <c:axId val="37035848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92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BORO</a:t>
            </a:r>
          </a:p>
        </c:rich>
      </c:tx>
      <c:layout>
        <c:manualLayout>
          <c:xMode val="edge"/>
          <c:yMode val="edge"/>
          <c:x val="0.3989769820971914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8107416879794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6288606507307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BORO!$A$14:$A$18</c:f>
              <c:numCache>
                <c:formatCode>0.0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BORO!$B$14:$B$18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05-4252-A668-9ACDAB192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7696"/>
        <c:axId val="370355344"/>
      </c:scatterChart>
      <c:valAx>
        <c:axId val="37035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boro</a:t>
                </a:r>
              </a:p>
            </c:rich>
          </c:tx>
          <c:layout>
            <c:manualLayout>
              <c:xMode val="edge"/>
              <c:yMode val="edge"/>
              <c:x val="0.4961636828644548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5344"/>
        <c:crosses val="autoZero"/>
        <c:crossBetween val="midCat"/>
      </c:valAx>
      <c:valAx>
        <c:axId val="3703553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76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DQO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DQO!$A$14:$A$19</c:f>
              <c:numCache>
                <c:formatCode>0.00</c:formatCode>
                <c:ptCount val="6"/>
              </c:numCache>
            </c:numRef>
          </c:xVal>
          <c:yVal>
            <c:numRef>
              <c:f>DQO!$B$14:$B$19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6D-48ED-9F8C-61F6B6988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4952"/>
        <c:axId val="370356912"/>
      </c:scatterChart>
      <c:valAx>
        <c:axId val="370354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DQO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6912"/>
        <c:crosses val="autoZero"/>
        <c:crossBetween val="midCat"/>
      </c:valAx>
      <c:valAx>
        <c:axId val="370356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49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SILICE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SILICE!$A$14:$A$18</c:f>
              <c:numCache>
                <c:formatCode>0.00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SILICE!$D$14:$D$18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5-4E70-AB40-8780C0B2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54168"/>
        <c:axId val="370355736"/>
      </c:scatterChart>
      <c:valAx>
        <c:axId val="370354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silice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5736"/>
        <c:crosses val="autoZero"/>
        <c:crossBetween val="midCat"/>
      </c:valAx>
      <c:valAx>
        <c:axId val="3703557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703541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0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1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2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4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45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6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175260</xdr:rowOff>
    </xdr:from>
    <xdr:to>
      <xdr:col>2</xdr:col>
      <xdr:colOff>3810</xdr:colOff>
      <xdr:row>5</xdr:row>
      <xdr:rowOff>15240</xdr:rowOff>
    </xdr:to>
    <xdr:pic>
      <xdr:nvPicPr>
        <xdr:cNvPr id="2" name="Picture 3" descr="logo dga 2011">
          <a:extLst>
            <a:ext uri="{FF2B5EF4-FFF2-40B4-BE49-F238E27FC236}">
              <a16:creationId xmlns:a16="http://schemas.microsoft.com/office/drawing/2014/main" id="{2D08DDD5-EEB8-4547-849B-F75795BB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75260"/>
          <a:ext cx="1234440" cy="119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1327" name="Gráfico 1">
          <a:extLst>
            <a:ext uri="{FF2B5EF4-FFF2-40B4-BE49-F238E27FC236}">
              <a16:creationId xmlns:a16="http://schemas.microsoft.com/office/drawing/2014/main" id="{00000000-0008-0000-0300-00000F2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1328" name="Picture 4" descr="logo dga 2011">
          <a:extLst>
            <a:ext uri="{FF2B5EF4-FFF2-40B4-BE49-F238E27FC236}">
              <a16:creationId xmlns:a16="http://schemas.microsoft.com/office/drawing/2014/main" id="{00000000-0008-0000-0300-0000102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2CCFD6-DF53-4D85-94C9-17B053CAF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4" descr="logo dga 2011">
          <a:extLst>
            <a:ext uri="{FF2B5EF4-FFF2-40B4-BE49-F238E27FC236}">
              <a16:creationId xmlns:a16="http://schemas.microsoft.com/office/drawing/2014/main" id="{64E54A01-E9FF-47F4-9A14-AFF1084FB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3376" name="Gráfico 1">
          <a:extLst>
            <a:ext uri="{FF2B5EF4-FFF2-40B4-BE49-F238E27FC236}">
              <a16:creationId xmlns:a16="http://schemas.microsoft.com/office/drawing/2014/main" id="{00000000-0008-0000-0400-0000103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3377" name="Picture 5" descr="logo dga 2011">
          <a:extLst>
            <a:ext uri="{FF2B5EF4-FFF2-40B4-BE49-F238E27FC236}">
              <a16:creationId xmlns:a16="http://schemas.microsoft.com/office/drawing/2014/main" id="{00000000-0008-0000-0400-000011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BC46D-B204-4867-8D6A-470190932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5" descr="logo dga 2011">
          <a:extLst>
            <a:ext uri="{FF2B5EF4-FFF2-40B4-BE49-F238E27FC236}">
              <a16:creationId xmlns:a16="http://schemas.microsoft.com/office/drawing/2014/main" id="{15D6EF55-0A02-4EC3-A3B2-58FA788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10958" name="Gráfico 1">
          <a:extLst>
            <a:ext uri="{FF2B5EF4-FFF2-40B4-BE49-F238E27FC236}">
              <a16:creationId xmlns:a16="http://schemas.microsoft.com/office/drawing/2014/main" id="{00000000-0008-0000-0500-00000E3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10959" name="Picture 2" descr="logo dga 2011">
          <a:extLst>
            <a:ext uri="{FF2B5EF4-FFF2-40B4-BE49-F238E27FC236}">
              <a16:creationId xmlns:a16="http://schemas.microsoft.com/office/drawing/2014/main" id="{00000000-0008-0000-0500-00000F3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284EF7-7549-4CE2-B6C5-215A10FCD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1B285ED6-2EB0-4C7A-828D-D4F46D11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5422" name="Gráfico 1">
          <a:extLst>
            <a:ext uri="{FF2B5EF4-FFF2-40B4-BE49-F238E27FC236}">
              <a16:creationId xmlns:a16="http://schemas.microsoft.com/office/drawing/2014/main" id="{00000000-0008-0000-0600-00000E3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145423" name="Picture 3" descr="logo dga 2011">
          <a:extLst>
            <a:ext uri="{FF2B5EF4-FFF2-40B4-BE49-F238E27FC236}">
              <a16:creationId xmlns:a16="http://schemas.microsoft.com/office/drawing/2014/main" id="{00000000-0008-0000-0600-00000F3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81B9C3-C4BF-48EA-8163-34F376F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C5602F1-C529-419E-9CFE-45AD3BC8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6861" name="Gráfico 1">
          <a:extLst>
            <a:ext uri="{FF2B5EF4-FFF2-40B4-BE49-F238E27FC236}">
              <a16:creationId xmlns:a16="http://schemas.microsoft.com/office/drawing/2014/main" id="{00000000-0008-0000-0700-00000D2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206862" name="Picture 2" descr="logo dga 2011">
          <a:extLst>
            <a:ext uri="{FF2B5EF4-FFF2-40B4-BE49-F238E27FC236}">
              <a16:creationId xmlns:a16="http://schemas.microsoft.com/office/drawing/2014/main" id="{00000000-0008-0000-0700-00000E2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F8EE9-4A7C-4B0A-ABAE-9EA2D29A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6BF0CEBF-69A8-4B5F-844D-9B1E39DD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1566" name="Gráfico 1">
          <a:extLst>
            <a:ext uri="{FF2B5EF4-FFF2-40B4-BE49-F238E27FC236}">
              <a16:creationId xmlns:a16="http://schemas.microsoft.com/office/drawing/2014/main" id="{00000000-0008-0000-0800-00000E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151567" name="Picture 3" descr="logo dga 2011">
          <a:extLst>
            <a:ext uri="{FF2B5EF4-FFF2-40B4-BE49-F238E27FC236}">
              <a16:creationId xmlns:a16="http://schemas.microsoft.com/office/drawing/2014/main" id="{00000000-0008-0000-0800-00000F5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0BA4C-27B1-46FD-B384-289406240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B23851B-74A8-4E70-BBC3-0B1847D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3644" name="Gráfico 1">
          <a:extLst>
            <a:ext uri="{FF2B5EF4-FFF2-40B4-BE49-F238E27FC236}">
              <a16:creationId xmlns:a16="http://schemas.microsoft.com/office/drawing/2014/main" id="{00000000-0008-0000-0900-00002C5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153645" name="Picture 33" descr="logo dga 2011">
          <a:extLst>
            <a:ext uri="{FF2B5EF4-FFF2-40B4-BE49-F238E27FC236}">
              <a16:creationId xmlns:a16="http://schemas.microsoft.com/office/drawing/2014/main" id="{00000000-0008-0000-0900-00002D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6D234-637B-4461-A86E-31E5143B9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3" name="Picture 33" descr="logo dga 2011">
          <a:extLst>
            <a:ext uri="{FF2B5EF4-FFF2-40B4-BE49-F238E27FC236}">
              <a16:creationId xmlns:a16="http://schemas.microsoft.com/office/drawing/2014/main" id="{9BA23801-20F7-4C20-B104-761DB082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7710" name="Gráfico 1">
          <a:extLst>
            <a:ext uri="{FF2B5EF4-FFF2-40B4-BE49-F238E27FC236}">
              <a16:creationId xmlns:a16="http://schemas.microsoft.com/office/drawing/2014/main" id="{00000000-0008-0000-0A00-00000E6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157711" name="Picture 3" descr="logo dga 2011">
          <a:extLst>
            <a:ext uri="{FF2B5EF4-FFF2-40B4-BE49-F238E27FC236}">
              <a16:creationId xmlns:a16="http://schemas.microsoft.com/office/drawing/2014/main" id="{00000000-0008-0000-0A00-00000F6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6C719-3B2F-400B-8903-C7EE27ED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D929362-39B0-4F3E-9BD7-1AAF5D46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9758" name="Gráfico 1">
          <a:extLst>
            <a:ext uri="{FF2B5EF4-FFF2-40B4-BE49-F238E27FC236}">
              <a16:creationId xmlns:a16="http://schemas.microsoft.com/office/drawing/2014/main" id="{00000000-0008-0000-0B00-00000E7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159759" name="Picture 3" descr="logo dga 2011">
          <a:extLst>
            <a:ext uri="{FF2B5EF4-FFF2-40B4-BE49-F238E27FC236}">
              <a16:creationId xmlns:a16="http://schemas.microsoft.com/office/drawing/2014/main" id="{00000000-0008-0000-0B00-00000F7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F201A-B37A-45CB-A8A0-4ABB5ADE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CE593C7F-5120-487B-A9B3-2FBFA3921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1806" name="Gráfico 1">
          <a:extLst>
            <a:ext uri="{FF2B5EF4-FFF2-40B4-BE49-F238E27FC236}">
              <a16:creationId xmlns:a16="http://schemas.microsoft.com/office/drawing/2014/main" id="{00000000-0008-0000-0C00-00000E7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161807" name="Picture 3" descr="logo dga 2011">
          <a:extLst>
            <a:ext uri="{FF2B5EF4-FFF2-40B4-BE49-F238E27FC236}">
              <a16:creationId xmlns:a16="http://schemas.microsoft.com/office/drawing/2014/main" id="{00000000-0008-0000-0C00-00000F7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1E1B2F-100F-4C64-909B-2830AC4C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B92BB9-2ADC-4D2D-9ADC-7E9BF714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3854" name="Gráfico 1">
          <a:extLst>
            <a:ext uri="{FF2B5EF4-FFF2-40B4-BE49-F238E27FC236}">
              <a16:creationId xmlns:a16="http://schemas.microsoft.com/office/drawing/2014/main" id="{00000000-0008-0000-0D00-00000E8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163855" name="Picture 3" descr="logo dga 2011">
          <a:extLst>
            <a:ext uri="{FF2B5EF4-FFF2-40B4-BE49-F238E27FC236}">
              <a16:creationId xmlns:a16="http://schemas.microsoft.com/office/drawing/2014/main" id="{00000000-0008-0000-0D00-00000F8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E7BFC9-464A-4D33-A230-EAD3C0BD6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4A04AF0-D6C0-4567-A426-E20A4CD1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5902" name="Gráfico 1">
          <a:extLst>
            <a:ext uri="{FF2B5EF4-FFF2-40B4-BE49-F238E27FC236}">
              <a16:creationId xmlns:a16="http://schemas.microsoft.com/office/drawing/2014/main" id="{00000000-0008-0000-0E00-00000E8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165903" name="Picture 3" descr="logo dga 2011">
          <a:extLst>
            <a:ext uri="{FF2B5EF4-FFF2-40B4-BE49-F238E27FC236}">
              <a16:creationId xmlns:a16="http://schemas.microsoft.com/office/drawing/2014/main" id="{00000000-0008-0000-0E00-00000F8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A063B9-6063-473E-8D55-B2E237D4B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D6F04FE4-835D-47DE-A9B9-1EB21AFB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7950" name="Gráfico 1">
          <a:extLst>
            <a:ext uri="{FF2B5EF4-FFF2-40B4-BE49-F238E27FC236}">
              <a16:creationId xmlns:a16="http://schemas.microsoft.com/office/drawing/2014/main" id="{00000000-0008-0000-0F00-00000E9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167951" name="Picture 3" descr="logo dga 2011">
          <a:extLst>
            <a:ext uri="{FF2B5EF4-FFF2-40B4-BE49-F238E27FC236}">
              <a16:creationId xmlns:a16="http://schemas.microsoft.com/office/drawing/2014/main" id="{00000000-0008-0000-0F00-00000F9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28227-34D1-4912-A528-F2D9CCA13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B177ABA9-349F-47DA-B7EA-1A1BAB83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4813" name="Gráfico 1">
          <a:extLst>
            <a:ext uri="{FF2B5EF4-FFF2-40B4-BE49-F238E27FC236}">
              <a16:creationId xmlns:a16="http://schemas.microsoft.com/office/drawing/2014/main" id="{00000000-0008-0000-1000-00000D2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204814" name="Picture 2" descr="logo dga 2011">
          <a:extLst>
            <a:ext uri="{FF2B5EF4-FFF2-40B4-BE49-F238E27FC236}">
              <a16:creationId xmlns:a16="http://schemas.microsoft.com/office/drawing/2014/main" id="{00000000-0008-0000-1000-00000E2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5556D8-F600-4A95-A87C-F303B5C9B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291A5F16-59D5-4412-9AC0-7841EE96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98669" name="Gráfico 1">
          <a:extLst>
            <a:ext uri="{FF2B5EF4-FFF2-40B4-BE49-F238E27FC236}">
              <a16:creationId xmlns:a16="http://schemas.microsoft.com/office/drawing/2014/main" id="{00000000-0008-0000-1100-00000D0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198670" name="Picture 2" descr="logo dga 2011">
          <a:extLst>
            <a:ext uri="{FF2B5EF4-FFF2-40B4-BE49-F238E27FC236}">
              <a16:creationId xmlns:a16="http://schemas.microsoft.com/office/drawing/2014/main" id="{00000000-0008-0000-1100-00000E0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705B2-8AB4-4370-AE50-AA0CE6B9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9F549378-DDF0-47B4-BD60-094C9BF3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0717" name="Gráfico 1">
          <a:extLst>
            <a:ext uri="{FF2B5EF4-FFF2-40B4-BE49-F238E27FC236}">
              <a16:creationId xmlns:a16="http://schemas.microsoft.com/office/drawing/2014/main" id="{00000000-0008-0000-1200-00000D1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200718" name="Picture 2" descr="logo dga 2011">
          <a:extLst>
            <a:ext uri="{FF2B5EF4-FFF2-40B4-BE49-F238E27FC236}">
              <a16:creationId xmlns:a16="http://schemas.microsoft.com/office/drawing/2014/main" id="{00000000-0008-0000-1200-00000E1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32791-4B95-460C-9B6B-F24D25CCC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ACACD7E1-CA65-4E91-BF81-B8CF2FB7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6142" name="Gráfico 1">
          <a:extLst>
            <a:ext uri="{FF2B5EF4-FFF2-40B4-BE49-F238E27FC236}">
              <a16:creationId xmlns:a16="http://schemas.microsoft.com/office/drawing/2014/main" id="{00000000-0008-0000-1300-00000EB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176143" name="Picture 3" descr="logo dga 2011">
          <a:extLst>
            <a:ext uri="{FF2B5EF4-FFF2-40B4-BE49-F238E27FC236}">
              <a16:creationId xmlns:a16="http://schemas.microsoft.com/office/drawing/2014/main" id="{00000000-0008-0000-1300-00000FB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E910F-184B-4F25-9A21-0650E6CA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A55A223-3A13-4C5A-AEE5-259DF9E5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8190" name="Gráfico 1">
          <a:extLst>
            <a:ext uri="{FF2B5EF4-FFF2-40B4-BE49-F238E27FC236}">
              <a16:creationId xmlns:a16="http://schemas.microsoft.com/office/drawing/2014/main" id="{00000000-0008-0000-1400-00000EB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178191" name="Picture 3" descr="logo dga 2011">
          <a:extLst>
            <a:ext uri="{FF2B5EF4-FFF2-40B4-BE49-F238E27FC236}">
              <a16:creationId xmlns:a16="http://schemas.microsoft.com/office/drawing/2014/main" id="{00000000-0008-0000-1400-00000FB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B1982-31B5-41ED-9AFE-2985812D5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24006B-9900-4B25-9A85-E97F3861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0238" name="Gráfico 1">
          <a:extLst>
            <a:ext uri="{FF2B5EF4-FFF2-40B4-BE49-F238E27FC236}">
              <a16:creationId xmlns:a16="http://schemas.microsoft.com/office/drawing/2014/main" id="{00000000-0008-0000-1500-00000EC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180239" name="Picture 3" descr="logo dga 2011">
          <a:extLst>
            <a:ext uri="{FF2B5EF4-FFF2-40B4-BE49-F238E27FC236}">
              <a16:creationId xmlns:a16="http://schemas.microsoft.com/office/drawing/2014/main" id="{00000000-0008-0000-1500-00000FC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0A7D32-4D74-40A0-8ECC-AB2BCF354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DBE9E56-AD18-438B-8F0E-F4A0BD9D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104775</xdr:rowOff>
    </xdr:to>
    <xdr:pic>
      <xdr:nvPicPr>
        <xdr:cNvPr id="215047" name="Picture 1" descr="logo dga 2011">
          <a:extLst>
            <a:ext uri="{FF2B5EF4-FFF2-40B4-BE49-F238E27FC236}">
              <a16:creationId xmlns:a16="http://schemas.microsoft.com/office/drawing/2014/main" id="{00000000-0008-0000-0100-0000074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8909" name="Gráfico 1">
          <a:extLst>
            <a:ext uri="{FF2B5EF4-FFF2-40B4-BE49-F238E27FC236}">
              <a16:creationId xmlns:a16="http://schemas.microsoft.com/office/drawing/2014/main" id="{00000000-0008-0000-0200-00000D3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08910" name="Picture 2" descr="logo dga 2011">
          <a:extLst>
            <a:ext uri="{FF2B5EF4-FFF2-40B4-BE49-F238E27FC236}">
              <a16:creationId xmlns:a16="http://schemas.microsoft.com/office/drawing/2014/main" id="{00000000-0008-0000-0200-00000E3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2286" name="Gráfico 1">
          <a:extLst>
            <a:ext uri="{FF2B5EF4-FFF2-40B4-BE49-F238E27FC236}">
              <a16:creationId xmlns:a16="http://schemas.microsoft.com/office/drawing/2014/main" id="{00000000-0008-0000-1900-00000EC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182287" name="Picture 3" descr="logo dga 2011">
          <a:extLst>
            <a:ext uri="{FF2B5EF4-FFF2-40B4-BE49-F238E27FC236}">
              <a16:creationId xmlns:a16="http://schemas.microsoft.com/office/drawing/2014/main" id="{00000000-0008-0000-1900-00000FC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7806B9-3B3E-4AAD-9A9F-19F1D82BB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F5DDF98-38AF-48A2-B481-759BA8B18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19050</xdr:rowOff>
    </xdr:from>
    <xdr:to>
      <xdr:col>0</xdr:col>
      <xdr:colOff>1000125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95250</xdr:colOff>
      <xdr:row>0</xdr:row>
      <xdr:rowOff>19050</xdr:rowOff>
    </xdr:from>
    <xdr:ext cx="904875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2765" name="Gráfico 1">
          <a:extLst>
            <a:ext uri="{FF2B5EF4-FFF2-40B4-BE49-F238E27FC236}">
              <a16:creationId xmlns:a16="http://schemas.microsoft.com/office/drawing/2014/main" id="{00000000-0008-0000-1800-00000D1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104775</xdr:colOff>
      <xdr:row>0</xdr:row>
      <xdr:rowOff>19050</xdr:rowOff>
    </xdr:from>
    <xdr:to>
      <xdr:col>0</xdr:col>
      <xdr:colOff>1009650</xdr:colOff>
      <xdr:row>4</xdr:row>
      <xdr:rowOff>114300</xdr:rowOff>
    </xdr:to>
    <xdr:pic>
      <xdr:nvPicPr>
        <xdr:cNvPr id="202766" name="Picture 2" descr="logo dga 2011">
          <a:extLst>
            <a:ext uri="{FF2B5EF4-FFF2-40B4-BE49-F238E27FC236}">
              <a16:creationId xmlns:a16="http://schemas.microsoft.com/office/drawing/2014/main" id="{00000000-0008-0000-1800-00000E1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19</xdr:row>
      <xdr:rowOff>152400</xdr:rowOff>
    </xdr:from>
    <xdr:to>
      <xdr:col>4</xdr:col>
      <xdr:colOff>1257300</xdr:colOff>
      <xdr:row>31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19050</xdr:rowOff>
    </xdr:from>
    <xdr:to>
      <xdr:col>0</xdr:col>
      <xdr:colOff>1028700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6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133350</xdr:colOff>
      <xdr:row>0</xdr:row>
      <xdr:rowOff>19050</xdr:rowOff>
    </xdr:from>
    <xdr:ext cx="895350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7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5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3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8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4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5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66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0"/>
  </sheetPr>
  <dimension ref="A1:CK92"/>
  <sheetViews>
    <sheetView showGridLines="0" tabSelected="1" view="pageBreakPreview" zoomScale="75" zoomScaleNormal="75" zoomScaleSheetLayoutView="75" zoomScalePageLayoutView="75" workbookViewId="0">
      <selection activeCell="AG29" sqref="AG29"/>
    </sheetView>
  </sheetViews>
  <sheetFormatPr defaultColWidth="11.42578125" defaultRowHeight="15"/>
  <cols>
    <col min="1" max="1" width="14.7109375" style="46" customWidth="1"/>
    <col min="2" max="2" width="51.28515625" style="46" customWidth="1"/>
    <col min="3" max="3" width="14" style="46" customWidth="1"/>
    <col min="4" max="4" width="12.85546875" style="47" customWidth="1"/>
    <col min="5" max="6" width="11.7109375" style="47" customWidth="1"/>
    <col min="7" max="7" width="11.7109375" style="46" customWidth="1"/>
    <col min="8" max="8" width="15.5703125" style="47" customWidth="1"/>
    <col min="9" max="10" width="11.7109375" style="47" customWidth="1"/>
    <col min="11" max="11" width="13" style="46" customWidth="1"/>
    <col min="12" max="12" width="9.5703125" style="46" customWidth="1"/>
    <col min="13" max="13" width="12.28515625" style="46" customWidth="1"/>
    <col min="14" max="14" width="8.7109375" style="46" customWidth="1"/>
    <col min="15" max="15" width="13" style="46" customWidth="1"/>
    <col min="16" max="16" width="10.42578125" style="46" customWidth="1"/>
    <col min="17" max="17" width="15.28515625" style="51" customWidth="1"/>
    <col min="18" max="18" width="12.28515625" style="51" customWidth="1"/>
    <col min="19" max="19" width="10.28515625" style="51" customWidth="1"/>
    <col min="20" max="20" width="12" style="51" customWidth="1"/>
    <col min="21" max="21" width="9.5703125" style="51" customWidth="1"/>
    <col min="22" max="22" width="12" style="51" customWidth="1"/>
    <col min="23" max="23" width="13.140625" style="51" customWidth="1"/>
    <col min="24" max="24" width="11.7109375" style="51" customWidth="1"/>
    <col min="25" max="25" width="12" style="51" customWidth="1"/>
    <col min="26" max="37" width="11.7109375" style="51" customWidth="1"/>
    <col min="38" max="38" width="14.28515625" style="46" customWidth="1"/>
    <col min="39" max="39" width="16.7109375" style="51" customWidth="1"/>
    <col min="40" max="40" width="13.85546875" style="51" customWidth="1"/>
    <col min="41" max="41" width="13" style="51" customWidth="1"/>
    <col min="42" max="42" width="14.28515625" style="51" customWidth="1"/>
    <col min="43" max="43" width="15.28515625" style="51" hidden="1" customWidth="1"/>
    <col min="44" max="44" width="13.140625" style="51" hidden="1" customWidth="1"/>
    <col min="45" max="45" width="11.7109375" style="46" customWidth="1"/>
    <col min="46" max="46" width="10.42578125" style="51" customWidth="1"/>
    <col min="47" max="47" width="9.85546875" style="51" customWidth="1"/>
    <col min="48" max="48" width="10.42578125" style="51" customWidth="1"/>
    <col min="49" max="49" width="11.7109375" style="51" customWidth="1"/>
    <col min="50" max="50" width="13" style="51" customWidth="1"/>
    <col min="51" max="51" width="12.28515625" style="51" customWidth="1"/>
    <col min="52" max="52" width="13.85546875" style="51" customWidth="1"/>
    <col min="53" max="53" width="12.28515625" style="51" customWidth="1"/>
    <col min="54" max="54" width="9.28515625" style="51" customWidth="1"/>
    <col min="55" max="56" width="11.7109375" style="51" customWidth="1"/>
    <col min="57" max="57" width="9.7109375" style="46" hidden="1" customWidth="1"/>
    <col min="58" max="58" width="11.7109375" style="51" hidden="1" customWidth="1"/>
    <col min="59" max="59" width="7.5703125" style="46" customWidth="1"/>
    <col min="60" max="84" width="6.7109375" style="46" customWidth="1"/>
    <col min="85" max="85" width="7.28515625" style="46" customWidth="1"/>
    <col min="86" max="86" width="8.140625" style="46" customWidth="1"/>
    <col min="87" max="87" width="8.42578125" style="46" customWidth="1"/>
    <col min="88" max="88" width="12" style="46" customWidth="1"/>
    <col min="89" max="91" width="11.42578125" style="46"/>
    <col min="92" max="92" width="10.140625" style="46" customWidth="1"/>
    <col min="93" max="93" width="51.85546875" style="46" customWidth="1"/>
    <col min="94" max="99" width="12" style="46" customWidth="1"/>
    <col min="100" max="107" width="15.7109375" style="46" customWidth="1"/>
    <col min="108" max="108" width="11.42578125" style="46"/>
    <col min="109" max="128" width="11.85546875" style="46" customWidth="1"/>
    <col min="129" max="16384" width="11.42578125" style="46"/>
  </cols>
  <sheetData>
    <row r="1" spans="1:89" ht="17.25" customHeight="1">
      <c r="E1" s="48"/>
      <c r="F1" s="48"/>
      <c r="G1" s="49"/>
      <c r="H1" s="48"/>
      <c r="I1" s="48"/>
      <c r="J1" s="48"/>
      <c r="K1" s="52"/>
      <c r="L1" s="52"/>
      <c r="M1" s="52"/>
      <c r="N1" s="52"/>
      <c r="O1" s="52"/>
      <c r="P1" s="52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BF1" s="50"/>
      <c r="BG1" s="52"/>
      <c r="BI1" s="52"/>
      <c r="BJ1" s="52"/>
      <c r="BK1" s="52"/>
      <c r="BL1" s="52"/>
      <c r="BM1" s="52"/>
      <c r="CA1" s="52"/>
      <c r="CB1" s="52"/>
      <c r="CC1" s="52"/>
      <c r="CD1" s="52"/>
      <c r="CE1" s="52"/>
    </row>
    <row r="2" spans="1:89" ht="17.25" customHeight="1">
      <c r="D2" s="48"/>
      <c r="E2" s="48"/>
      <c r="F2" s="48"/>
      <c r="G2" s="49"/>
      <c r="H2" s="48"/>
      <c r="I2" s="48"/>
      <c r="J2" s="48"/>
      <c r="K2" s="52"/>
      <c r="L2" s="52"/>
      <c r="M2" s="52"/>
      <c r="N2" s="52"/>
      <c r="O2" s="52"/>
      <c r="P2" s="52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49"/>
      <c r="AM2" s="53"/>
      <c r="AN2" s="53"/>
      <c r="AO2" s="53"/>
      <c r="AP2" s="53"/>
      <c r="AQ2" s="53"/>
      <c r="AR2" s="53"/>
      <c r="AS2" s="49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2"/>
      <c r="BF2" s="50"/>
      <c r="BI2" s="52"/>
      <c r="BJ2" s="52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52"/>
      <c r="CC2" s="52"/>
      <c r="CD2" s="52"/>
      <c r="CE2" s="52"/>
      <c r="CF2" s="52"/>
    </row>
    <row r="3" spans="1:89" ht="17.25" customHeight="1">
      <c r="A3" s="54"/>
      <c r="B3" s="54"/>
      <c r="C3" s="55"/>
      <c r="D3" s="56"/>
      <c r="E3" s="56"/>
      <c r="F3" s="56"/>
      <c r="G3" s="57"/>
      <c r="H3" s="56"/>
      <c r="I3" s="56"/>
      <c r="J3" s="56"/>
      <c r="K3" s="58"/>
      <c r="L3" s="58"/>
      <c r="M3" s="58"/>
      <c r="N3" s="58"/>
      <c r="O3" s="58"/>
      <c r="P3" s="58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  <c r="AM3" s="59"/>
      <c r="AN3" s="59"/>
      <c r="AO3" s="59"/>
      <c r="AP3" s="59"/>
      <c r="AQ3" s="59"/>
      <c r="AR3" s="59"/>
      <c r="AS3" s="60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60"/>
      <c r="BF3" s="59"/>
      <c r="BG3" s="366"/>
      <c r="BI3" s="58"/>
      <c r="BJ3" s="366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366"/>
      <c r="CC3" s="60"/>
      <c r="CD3" s="60"/>
      <c r="CE3" s="60"/>
      <c r="CF3" s="60"/>
    </row>
    <row r="4" spans="1:89" ht="17.25" customHeight="1">
      <c r="A4" s="61"/>
      <c r="B4" s="61"/>
      <c r="C4" s="55"/>
      <c r="D4" s="48"/>
      <c r="E4" s="48"/>
      <c r="F4" s="48"/>
      <c r="G4" s="49"/>
      <c r="H4" s="48"/>
      <c r="I4" s="48"/>
      <c r="J4" s="48"/>
      <c r="K4" s="58"/>
      <c r="L4" s="58"/>
      <c r="M4" s="58"/>
      <c r="N4" s="58"/>
      <c r="O4" s="58"/>
      <c r="P4" s="58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60"/>
      <c r="AM4" s="59"/>
      <c r="AN4" s="59"/>
      <c r="AO4" s="59"/>
      <c r="AP4" s="59"/>
      <c r="AQ4" s="59"/>
      <c r="AR4" s="59"/>
      <c r="AS4" s="60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366"/>
      <c r="BF4" s="59"/>
      <c r="BI4" s="58"/>
      <c r="BJ4" s="366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366"/>
      <c r="CC4" s="366"/>
      <c r="CD4" s="366"/>
      <c r="CE4" s="366"/>
      <c r="CF4" s="366"/>
    </row>
    <row r="5" spans="1:89" ht="17.25" customHeight="1">
      <c r="A5" s="61"/>
      <c r="B5" s="61"/>
      <c r="C5" s="55"/>
      <c r="D5" s="48"/>
      <c r="E5" s="48"/>
      <c r="F5" s="48"/>
      <c r="G5" s="49"/>
      <c r="H5" s="48"/>
      <c r="I5" s="48"/>
      <c r="J5" s="48"/>
      <c r="K5" s="58"/>
      <c r="L5" s="58"/>
      <c r="M5" s="58"/>
      <c r="N5" s="58"/>
      <c r="O5" s="58"/>
      <c r="P5" s="58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0"/>
      <c r="AM5" s="59"/>
      <c r="AN5" s="59"/>
      <c r="AO5" s="59"/>
      <c r="AP5" s="59"/>
      <c r="AQ5" s="59"/>
      <c r="AR5" s="59"/>
      <c r="AS5" s="60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60"/>
      <c r="BF5" s="59"/>
      <c r="BG5" s="366"/>
      <c r="BI5" s="58"/>
      <c r="BJ5" s="366"/>
      <c r="BK5" s="58"/>
      <c r="BL5" s="58"/>
      <c r="BM5" s="58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366"/>
      <c r="CC5" s="366"/>
      <c r="CD5" s="366"/>
      <c r="CE5" s="366"/>
      <c r="CF5" s="366"/>
    </row>
    <row r="6" spans="1:89" ht="17.25" customHeight="1">
      <c r="A6" s="62"/>
      <c r="B6" s="62"/>
      <c r="C6" s="63"/>
      <c r="D6" s="64"/>
      <c r="E6" s="65"/>
      <c r="F6" s="65"/>
      <c r="G6" s="54"/>
      <c r="H6" s="65"/>
      <c r="I6" s="65"/>
      <c r="J6" s="65"/>
      <c r="K6" s="58"/>
      <c r="L6" s="58"/>
      <c r="M6" s="58"/>
      <c r="N6" s="58"/>
      <c r="O6" s="58"/>
      <c r="P6" s="58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BF6" s="59"/>
      <c r="BG6" s="366"/>
      <c r="BI6" s="58"/>
      <c r="BJ6" s="366"/>
      <c r="BK6" s="58"/>
      <c r="BL6" s="366"/>
      <c r="BM6" s="58"/>
      <c r="CA6" s="58"/>
      <c r="CB6" s="366"/>
      <c r="CC6" s="58"/>
      <c r="CD6" s="366"/>
      <c r="CE6" s="58"/>
    </row>
    <row r="7" spans="1:89" ht="17.25" customHeight="1"/>
    <row r="8" spans="1:89" ht="17.25" customHeight="1" thickBot="1">
      <c r="G8" s="47"/>
    </row>
    <row r="9" spans="1:89" ht="20.100000000000001" customHeight="1" thickBot="1">
      <c r="A9" s="49" t="s">
        <v>0</v>
      </c>
      <c r="B9" s="49"/>
      <c r="D9" s="468" t="s">
        <v>1</v>
      </c>
      <c r="E9" s="469"/>
      <c r="F9" s="470"/>
      <c r="G9" s="47"/>
      <c r="Q9" s="49" t="s">
        <v>2</v>
      </c>
      <c r="T9" s="454" t="str">
        <f>D9</f>
        <v>083/24</v>
      </c>
      <c r="U9" s="455"/>
      <c r="V9" s="49"/>
      <c r="W9" s="49"/>
      <c r="X9" s="49"/>
      <c r="Y9" s="49"/>
      <c r="AL9" s="49" t="s">
        <v>2</v>
      </c>
      <c r="AO9" s="454" t="str">
        <f>D9</f>
        <v>083/24</v>
      </c>
      <c r="AP9" s="455"/>
      <c r="AQ9" s="351"/>
      <c r="BG9" s="49" t="s">
        <v>2</v>
      </c>
      <c r="BH9" s="49"/>
      <c r="BI9" s="49"/>
      <c r="BL9" s="480" t="str">
        <f>D9</f>
        <v>083/24</v>
      </c>
      <c r="BM9" s="480"/>
      <c r="BN9" s="480"/>
      <c r="BO9" s="480"/>
      <c r="BP9" s="480"/>
    </row>
    <row r="10" spans="1:89" ht="20.100000000000001" customHeight="1" thickBot="1">
      <c r="A10" s="62" t="s">
        <v>3</v>
      </c>
      <c r="B10" s="62"/>
      <c r="C10" s="62"/>
      <c r="D10" s="468" t="s">
        <v>4</v>
      </c>
      <c r="E10" s="469"/>
      <c r="F10" s="470"/>
      <c r="G10" s="66"/>
      <c r="H10" s="67"/>
      <c r="I10" s="67"/>
      <c r="J10" s="67"/>
      <c r="Q10" s="62" t="s">
        <v>3</v>
      </c>
      <c r="T10" s="454" t="str">
        <f>D10</f>
        <v>NSCA</v>
      </c>
      <c r="U10" s="455"/>
      <c r="V10" s="62"/>
      <c r="W10" s="62"/>
      <c r="X10" s="62"/>
      <c r="Y10" s="62"/>
      <c r="AL10" s="62" t="s">
        <v>3</v>
      </c>
      <c r="AO10" s="454" t="str">
        <f>D10</f>
        <v>NSCA</v>
      </c>
      <c r="AP10" s="455"/>
      <c r="AQ10" s="351"/>
      <c r="BG10" s="62" t="s">
        <v>3</v>
      </c>
      <c r="BH10" s="62"/>
      <c r="BI10" s="62"/>
      <c r="BL10" s="480" t="str">
        <f>D10</f>
        <v>NSCA</v>
      </c>
      <c r="BM10" s="480"/>
      <c r="BN10" s="480"/>
      <c r="BO10" s="480"/>
      <c r="BP10" s="480"/>
    </row>
    <row r="11" spans="1:89" ht="20.100000000000001" customHeight="1" thickBot="1">
      <c r="A11" s="62" t="s">
        <v>5</v>
      </c>
      <c r="B11" s="62"/>
      <c r="C11" s="62"/>
      <c r="D11" s="468" t="s">
        <v>6</v>
      </c>
      <c r="E11" s="469"/>
      <c r="F11" s="470"/>
      <c r="G11" s="66"/>
      <c r="H11" s="67"/>
      <c r="I11" s="67"/>
      <c r="J11" s="67"/>
      <c r="Q11" s="62" t="s">
        <v>5</v>
      </c>
      <c r="T11" s="454" t="str">
        <f>D11</f>
        <v>XII REG. MAGALLANES</v>
      </c>
      <c r="U11" s="455"/>
      <c r="V11" s="62"/>
      <c r="W11" s="62"/>
      <c r="X11" s="62"/>
      <c r="Y11" s="62"/>
      <c r="AL11" s="62" t="s">
        <v>5</v>
      </c>
      <c r="AO11" s="454" t="str">
        <f>D11</f>
        <v>XII REG. MAGALLANES</v>
      </c>
      <c r="AP11" s="455"/>
      <c r="AQ11" s="351"/>
      <c r="BE11" s="51"/>
      <c r="BG11" s="62" t="s">
        <v>5</v>
      </c>
      <c r="BH11" s="62"/>
      <c r="BI11" s="62"/>
      <c r="BL11" s="480" t="str">
        <f>D11</f>
        <v>XII REG. MAGALLANES</v>
      </c>
      <c r="BM11" s="480"/>
      <c r="BN11" s="480"/>
      <c r="BO11" s="480"/>
      <c r="BP11" s="480"/>
    </row>
    <row r="12" spans="1:89" ht="20.100000000000001" customHeight="1" thickBot="1">
      <c r="A12" s="63" t="s">
        <v>7</v>
      </c>
      <c r="B12" s="63"/>
      <c r="C12" s="63"/>
      <c r="D12" s="456">
        <v>45386</v>
      </c>
      <c r="E12" s="471"/>
      <c r="F12" s="457"/>
      <c r="G12" s="68"/>
      <c r="H12" s="69"/>
      <c r="I12" s="69"/>
      <c r="J12" s="69"/>
      <c r="Q12" s="63" t="s">
        <v>7</v>
      </c>
      <c r="T12" s="456">
        <f>D12</f>
        <v>45386</v>
      </c>
      <c r="U12" s="457"/>
      <c r="V12" s="63"/>
      <c r="W12" s="63"/>
      <c r="X12" s="63"/>
      <c r="Y12" s="63"/>
      <c r="AL12" s="63" t="s">
        <v>7</v>
      </c>
      <c r="AO12" s="449">
        <f>D12</f>
        <v>45386</v>
      </c>
      <c r="AP12" s="455"/>
      <c r="AQ12" s="352"/>
      <c r="BG12" s="63" t="s">
        <v>7</v>
      </c>
      <c r="BH12" s="63"/>
      <c r="BI12" s="63"/>
      <c r="BL12" s="481">
        <f>D12</f>
        <v>45386</v>
      </c>
      <c r="BM12" s="481"/>
      <c r="BN12" s="481"/>
      <c r="BO12" s="481"/>
      <c r="BP12" s="481"/>
    </row>
    <row r="13" spans="1:89" ht="20.100000000000001" customHeight="1" thickBot="1">
      <c r="A13" s="63" t="s">
        <v>8</v>
      </c>
      <c r="B13" s="63"/>
      <c r="C13" s="63"/>
      <c r="D13" s="447">
        <v>45476</v>
      </c>
      <c r="E13" s="472"/>
      <c r="F13" s="448"/>
      <c r="G13" s="68"/>
      <c r="H13" s="69"/>
      <c r="I13" s="69"/>
      <c r="J13" s="69"/>
      <c r="Q13" s="63" t="s">
        <v>8</v>
      </c>
      <c r="T13" s="447">
        <f>D13</f>
        <v>45476</v>
      </c>
      <c r="U13" s="448"/>
      <c r="V13" s="63"/>
      <c r="W13" s="63"/>
      <c r="X13" s="63"/>
      <c r="Y13" s="63"/>
      <c r="AL13" s="63" t="s">
        <v>8</v>
      </c>
      <c r="AO13" s="449">
        <f>D13</f>
        <v>45476</v>
      </c>
      <c r="AP13" s="455"/>
      <c r="AQ13" s="352"/>
      <c r="BG13" s="63" t="s">
        <v>9</v>
      </c>
      <c r="BH13" s="63"/>
      <c r="BI13" s="63"/>
      <c r="BL13" s="481">
        <f>D13</f>
        <v>45476</v>
      </c>
      <c r="BM13" s="481"/>
      <c r="BN13" s="481"/>
      <c r="BO13" s="481"/>
      <c r="BP13" s="481"/>
    </row>
    <row r="14" spans="1:89" ht="16.5" thickBot="1">
      <c r="C14" s="63"/>
      <c r="D14" s="70"/>
      <c r="E14" s="71"/>
      <c r="F14" s="72"/>
      <c r="G14" s="68"/>
      <c r="H14" s="69"/>
      <c r="I14" s="69"/>
      <c r="J14" s="69"/>
      <c r="K14" s="69"/>
      <c r="L14" s="69"/>
      <c r="M14" s="69"/>
      <c r="N14" s="69"/>
      <c r="O14" s="69"/>
      <c r="P14" s="69"/>
    </row>
    <row r="15" spans="1:89" ht="21.75" customHeight="1" thickBot="1">
      <c r="A15" s="353" t="s">
        <v>10</v>
      </c>
      <c r="B15" s="73" t="s">
        <v>11</v>
      </c>
      <c r="C15" s="320" t="s">
        <v>12</v>
      </c>
      <c r="D15" s="74" t="s">
        <v>13</v>
      </c>
      <c r="E15" s="75" t="s">
        <v>14</v>
      </c>
      <c r="F15" s="477" t="s">
        <v>15</v>
      </c>
      <c r="G15" s="478"/>
      <c r="H15" s="478"/>
      <c r="I15" s="478"/>
      <c r="J15" s="478"/>
      <c r="K15" s="441" t="s">
        <v>16</v>
      </c>
      <c r="L15" s="442"/>
      <c r="M15" s="441" t="s">
        <v>17</v>
      </c>
      <c r="N15" s="442"/>
      <c r="O15" s="486" t="s">
        <v>18</v>
      </c>
      <c r="P15" s="487"/>
      <c r="Q15" s="342" t="s">
        <v>10</v>
      </c>
      <c r="R15" s="441" t="s">
        <v>19</v>
      </c>
      <c r="S15" s="451"/>
      <c r="T15" s="441" t="s">
        <v>20</v>
      </c>
      <c r="U15" s="451"/>
      <c r="V15" s="441" t="s">
        <v>21</v>
      </c>
      <c r="W15" s="451"/>
      <c r="X15" s="441" t="s">
        <v>22</v>
      </c>
      <c r="Y15" s="451"/>
      <c r="Z15" s="441" t="s">
        <v>23</v>
      </c>
      <c r="AA15" s="442"/>
      <c r="AB15" s="441" t="s">
        <v>24</v>
      </c>
      <c r="AC15" s="442"/>
      <c r="AD15" s="441" t="s">
        <v>25</v>
      </c>
      <c r="AE15" s="442"/>
      <c r="AF15" s="441" t="s">
        <v>26</v>
      </c>
      <c r="AG15" s="442"/>
      <c r="AH15" s="441" t="s">
        <v>27</v>
      </c>
      <c r="AI15" s="442"/>
      <c r="AJ15" s="441" t="s">
        <v>28</v>
      </c>
      <c r="AK15" s="442"/>
      <c r="AL15" s="76" t="s">
        <v>29</v>
      </c>
      <c r="AM15" s="441" t="s">
        <v>30</v>
      </c>
      <c r="AN15" s="451"/>
      <c r="AO15" s="486" t="s">
        <v>31</v>
      </c>
      <c r="AP15" s="487"/>
      <c r="AQ15" s="465" t="s">
        <v>32</v>
      </c>
      <c r="AR15" s="451"/>
      <c r="AS15" s="441" t="s">
        <v>33</v>
      </c>
      <c r="AT15" s="451"/>
      <c r="AU15" s="441" t="s">
        <v>34</v>
      </c>
      <c r="AV15" s="451"/>
      <c r="AW15" s="441" t="s">
        <v>35</v>
      </c>
      <c r="AX15" s="442"/>
      <c r="AY15" s="441" t="s">
        <v>36</v>
      </c>
      <c r="AZ15" s="442"/>
      <c r="BA15" s="441" t="s">
        <v>37</v>
      </c>
      <c r="BB15" s="451"/>
      <c r="BC15" s="441" t="s">
        <v>38</v>
      </c>
      <c r="BD15" s="451"/>
      <c r="BE15" s="441" t="s">
        <v>39</v>
      </c>
      <c r="BF15" s="488"/>
    </row>
    <row r="16" spans="1:89" ht="21.95" customHeight="1">
      <c r="A16" s="77" t="s">
        <v>40</v>
      </c>
      <c r="B16" s="78" t="s">
        <v>41</v>
      </c>
      <c r="C16" s="321" t="s">
        <v>42</v>
      </c>
      <c r="D16" s="79" t="s">
        <v>43</v>
      </c>
      <c r="E16" s="80" t="s">
        <v>43</v>
      </c>
      <c r="F16" s="81" t="s">
        <v>44</v>
      </c>
      <c r="G16" s="81" t="s">
        <v>45</v>
      </c>
      <c r="H16" s="82" t="s">
        <v>46</v>
      </c>
      <c r="I16" s="475" t="s">
        <v>47</v>
      </c>
      <c r="J16" s="476"/>
      <c r="K16" s="452" t="s">
        <v>48</v>
      </c>
      <c r="L16" s="459"/>
      <c r="M16" s="452" t="s">
        <v>48</v>
      </c>
      <c r="N16" s="459"/>
      <c r="O16" s="452" t="s">
        <v>48</v>
      </c>
      <c r="P16" s="459"/>
      <c r="Q16" s="355" t="s">
        <v>40</v>
      </c>
      <c r="R16" s="452" t="s">
        <v>48</v>
      </c>
      <c r="S16" s="453"/>
      <c r="T16" s="452" t="s">
        <v>48</v>
      </c>
      <c r="U16" s="453"/>
      <c r="V16" s="452" t="s">
        <v>48</v>
      </c>
      <c r="W16" s="453"/>
      <c r="X16" s="452" t="s">
        <v>48</v>
      </c>
      <c r="Y16" s="453"/>
      <c r="Z16" s="443" t="s">
        <v>48</v>
      </c>
      <c r="AA16" s="444"/>
      <c r="AB16" s="443" t="s">
        <v>49</v>
      </c>
      <c r="AC16" s="444"/>
      <c r="AD16" s="443" t="s">
        <v>49</v>
      </c>
      <c r="AE16" s="444"/>
      <c r="AF16" s="443" t="s">
        <v>49</v>
      </c>
      <c r="AG16" s="444"/>
      <c r="AH16" s="443" t="s">
        <v>49</v>
      </c>
      <c r="AI16" s="444"/>
      <c r="AJ16" s="443" t="s">
        <v>49</v>
      </c>
      <c r="AK16" s="444"/>
      <c r="AL16" s="354" t="s">
        <v>40</v>
      </c>
      <c r="AM16" s="443" t="s">
        <v>50</v>
      </c>
      <c r="AN16" s="462"/>
      <c r="AO16" s="443" t="s">
        <v>51</v>
      </c>
      <c r="AP16" s="462"/>
      <c r="AQ16" s="443" t="s">
        <v>52</v>
      </c>
      <c r="AR16" s="462"/>
      <c r="AS16" s="443" t="s">
        <v>53</v>
      </c>
      <c r="AT16" s="462"/>
      <c r="AU16" s="443" t="s">
        <v>54</v>
      </c>
      <c r="AV16" s="462"/>
      <c r="AW16" s="443" t="s">
        <v>55</v>
      </c>
      <c r="AX16" s="462"/>
      <c r="AY16" s="483" t="s">
        <v>56</v>
      </c>
      <c r="AZ16" s="483"/>
      <c r="BA16" s="443" t="s">
        <v>57</v>
      </c>
      <c r="BB16" s="462"/>
      <c r="BC16" s="443" t="s">
        <v>58</v>
      </c>
      <c r="BD16" s="462"/>
      <c r="BE16" s="466" t="s">
        <v>59</v>
      </c>
      <c r="BF16" s="467"/>
      <c r="BG16" s="356" t="s">
        <v>60</v>
      </c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7"/>
      <c r="BZ16" s="357"/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1"/>
    </row>
    <row r="17" spans="1:89" ht="21.75" customHeight="1" thickBot="1">
      <c r="A17" s="358"/>
      <c r="B17" s="83"/>
      <c r="C17" s="322"/>
      <c r="D17" s="84"/>
      <c r="E17" s="85"/>
      <c r="F17" s="86" t="s">
        <v>61</v>
      </c>
      <c r="G17" s="86" t="s">
        <v>62</v>
      </c>
      <c r="H17" s="87" t="s">
        <v>63</v>
      </c>
      <c r="I17" s="86" t="s">
        <v>64</v>
      </c>
      <c r="J17" s="86" t="s">
        <v>65</v>
      </c>
      <c r="K17" s="460" t="s">
        <v>66</v>
      </c>
      <c r="L17" s="461"/>
      <c r="M17" s="460" t="s">
        <v>67</v>
      </c>
      <c r="N17" s="461"/>
      <c r="O17" s="460" t="s">
        <v>68</v>
      </c>
      <c r="P17" s="461"/>
      <c r="Q17" s="343"/>
      <c r="R17" s="445" t="s">
        <v>69</v>
      </c>
      <c r="S17" s="446"/>
      <c r="T17" s="445" t="s">
        <v>70</v>
      </c>
      <c r="U17" s="446"/>
      <c r="V17" s="445" t="s">
        <v>71</v>
      </c>
      <c r="W17" s="446"/>
      <c r="X17" s="445" t="s">
        <v>71</v>
      </c>
      <c r="Y17" s="446"/>
      <c r="Z17" s="445" t="s">
        <v>72</v>
      </c>
      <c r="AA17" s="446"/>
      <c r="AB17" s="445" t="s">
        <v>69</v>
      </c>
      <c r="AC17" s="446"/>
      <c r="AD17" s="445" t="s">
        <v>69</v>
      </c>
      <c r="AE17" s="446"/>
      <c r="AF17" s="445" t="s">
        <v>73</v>
      </c>
      <c r="AG17" s="446"/>
      <c r="AH17" s="445" t="s">
        <v>69</v>
      </c>
      <c r="AI17" s="446"/>
      <c r="AJ17" s="445" t="s">
        <v>73</v>
      </c>
      <c r="AK17" s="446"/>
      <c r="AL17" s="88"/>
      <c r="AM17" s="445" t="s">
        <v>74</v>
      </c>
      <c r="AN17" s="446"/>
      <c r="AO17" s="460" t="s">
        <v>75</v>
      </c>
      <c r="AP17" s="461"/>
      <c r="AQ17" s="445" t="s">
        <v>76</v>
      </c>
      <c r="AR17" s="446"/>
      <c r="AS17" s="445" t="s">
        <v>70</v>
      </c>
      <c r="AT17" s="446"/>
      <c r="AU17" s="445" t="s">
        <v>77</v>
      </c>
      <c r="AV17" s="446"/>
      <c r="AW17" s="484" t="s">
        <v>78</v>
      </c>
      <c r="AX17" s="485"/>
      <c r="AY17" s="484" t="s">
        <v>78</v>
      </c>
      <c r="AZ17" s="485"/>
      <c r="BA17" s="445" t="s">
        <v>79</v>
      </c>
      <c r="BB17" s="446"/>
      <c r="BC17" s="445" t="s">
        <v>80</v>
      </c>
      <c r="BD17" s="446"/>
      <c r="BE17" s="445" t="s">
        <v>81</v>
      </c>
      <c r="BF17" s="446"/>
      <c r="BG17" s="351"/>
      <c r="CK17" s="351"/>
    </row>
    <row r="18" spans="1:89" ht="21.75" customHeight="1">
      <c r="A18" s="280">
        <v>42</v>
      </c>
      <c r="B18" s="284" t="s">
        <v>82</v>
      </c>
      <c r="C18" s="284" t="s">
        <v>83</v>
      </c>
      <c r="D18" s="326">
        <v>45378</v>
      </c>
      <c r="E18" s="327">
        <v>0.73541666666666661</v>
      </c>
      <c r="F18" s="288">
        <v>4.8</v>
      </c>
      <c r="G18" s="288">
        <v>7.26</v>
      </c>
      <c r="H18" s="289">
        <v>47.6</v>
      </c>
      <c r="I18" s="288">
        <v>12.55</v>
      </c>
      <c r="J18" s="289">
        <v>98.5</v>
      </c>
      <c r="K18" s="387"/>
      <c r="L18" s="388">
        <v>7.42</v>
      </c>
      <c r="M18" s="389"/>
      <c r="N18" s="390">
        <v>1.31</v>
      </c>
      <c r="O18" s="391"/>
      <c r="P18" s="388">
        <v>0.91800000000000004</v>
      </c>
      <c r="Q18" s="360">
        <f>A18</f>
        <v>42</v>
      </c>
      <c r="R18" s="392"/>
      <c r="S18" s="390">
        <v>1.47</v>
      </c>
      <c r="T18" s="389" t="s">
        <v>84</v>
      </c>
      <c r="U18" s="390">
        <v>2E-3</v>
      </c>
      <c r="V18" s="389" t="s">
        <v>84</v>
      </c>
      <c r="W18" s="390">
        <v>3.0000000000000001E-3</v>
      </c>
      <c r="X18" s="392"/>
      <c r="Y18" s="390">
        <v>4.0000000000000001E-3</v>
      </c>
      <c r="Z18" s="393"/>
      <c r="AA18" s="390">
        <v>2.35</v>
      </c>
      <c r="AB18" s="393"/>
      <c r="AC18" s="390">
        <v>0.122</v>
      </c>
      <c r="AD18" s="393" t="s">
        <v>84</v>
      </c>
      <c r="AE18" s="390">
        <v>4.0000000000000001E-3</v>
      </c>
      <c r="AF18" s="393"/>
      <c r="AG18" s="390">
        <v>6.0000000000000001E-3</v>
      </c>
      <c r="AH18" s="393" t="s">
        <v>84</v>
      </c>
      <c r="AI18" s="390">
        <v>4.0000000000000001E-3</v>
      </c>
      <c r="AJ18" s="393"/>
      <c r="AK18" s="390">
        <v>0.01</v>
      </c>
      <c r="AL18" s="360">
        <f>A18</f>
        <v>42</v>
      </c>
      <c r="AM18" s="361" t="str">
        <f>+IF(CLORUROS!F15&lt;CLORUROS!$B$10,"&lt;"," ")</f>
        <v xml:space="preserve"> </v>
      </c>
      <c r="AN18" s="362">
        <f>IF(CLORUROS!F15&lt;CLORUROS!$B$10,CLORUROS!$B$10,CLORUROS!F15)</f>
        <v>1.0124519999999999</v>
      </c>
      <c r="AO18" s="361" t="str">
        <f>+IF(SULFATOS!E34&lt;SULFATOS!$B$11,"&lt;"," ")</f>
        <v xml:space="preserve"> </v>
      </c>
      <c r="AP18" s="371">
        <f>IF(SULFATOS!E34&lt;SULFATOS!$B$11,SULFATOS!$B$11,SULFATOS!E34)</f>
        <v>6.4586239412062145</v>
      </c>
      <c r="AQ18" s="367" t="e">
        <f>+IF(FLUORURO!E34&lt;FLUORURO!$B$11,"&lt;"," ")</f>
        <v>#DIV/0!</v>
      </c>
      <c r="AR18" s="369" t="e">
        <f>IF(FLUORURO!E34&lt;FLUORURO!$B$11,FLUORURO!$B$11,FLUORURO!E34)</f>
        <v>#DIV/0!</v>
      </c>
      <c r="AS18" s="367"/>
      <c r="AT18" s="369" t="s">
        <v>85</v>
      </c>
      <c r="AU18" s="367"/>
      <c r="AV18" s="369" t="s">
        <v>85</v>
      </c>
      <c r="AW18" s="367"/>
      <c r="AX18" s="369" t="s">
        <v>85</v>
      </c>
      <c r="AY18" s="363"/>
      <c r="AZ18" s="364" t="s">
        <v>85</v>
      </c>
      <c r="BA18" s="367"/>
      <c r="BB18" s="372" t="s">
        <v>85</v>
      </c>
      <c r="BC18" s="367"/>
      <c r="BD18" s="368" t="s">
        <v>85</v>
      </c>
      <c r="BE18" s="363" t="e">
        <f>+IF(DQO!E34&lt;DQO!$B$11,"&lt;"," ")</f>
        <v>#DIV/0!</v>
      </c>
      <c r="BF18" s="373" t="e">
        <f>IF(DQO!E34&lt;DQO!$B$11,DQO!$B$11,DQO!E34)</f>
        <v>#DIV/0!</v>
      </c>
      <c r="BG18" s="374"/>
      <c r="BJ18" s="375" t="s">
        <v>85</v>
      </c>
      <c r="BK18" s="46" t="s">
        <v>86</v>
      </c>
      <c r="CK18" s="351"/>
    </row>
    <row r="19" spans="1:89" ht="21.95" customHeight="1">
      <c r="A19" s="281"/>
      <c r="B19" s="284"/>
      <c r="C19" s="284"/>
      <c r="D19" s="328"/>
      <c r="E19" s="327"/>
      <c r="F19" s="288"/>
      <c r="G19" s="290"/>
      <c r="H19" s="289"/>
      <c r="I19" s="288"/>
      <c r="J19" s="289"/>
      <c r="K19" s="387"/>
      <c r="L19" s="388"/>
      <c r="M19" s="389"/>
      <c r="N19" s="390"/>
      <c r="O19" s="387"/>
      <c r="P19" s="388"/>
      <c r="Q19" s="360"/>
      <c r="R19" s="392"/>
      <c r="S19" s="390"/>
      <c r="T19" s="392"/>
      <c r="U19" s="390"/>
      <c r="V19" s="392"/>
      <c r="W19" s="390"/>
      <c r="X19" s="392"/>
      <c r="Y19" s="390"/>
      <c r="Z19" s="393"/>
      <c r="AA19" s="390"/>
      <c r="AB19" s="393"/>
      <c r="AC19" s="390"/>
      <c r="AD19" s="393"/>
      <c r="AE19" s="390"/>
      <c r="AF19" s="393"/>
      <c r="AG19" s="390"/>
      <c r="AH19" s="393"/>
      <c r="AI19" s="390"/>
      <c r="AJ19" s="393"/>
      <c r="AK19" s="390"/>
      <c r="AL19" s="360"/>
      <c r="AM19" s="361"/>
      <c r="AN19" s="362"/>
      <c r="AO19" s="361"/>
      <c r="AP19" s="371"/>
      <c r="AQ19" s="367"/>
      <c r="AR19" s="369"/>
      <c r="AS19" s="367"/>
      <c r="AT19" s="369"/>
      <c r="AU19" s="367"/>
      <c r="AV19" s="369"/>
      <c r="AW19" s="367"/>
      <c r="AX19" s="369"/>
      <c r="AY19" s="363"/>
      <c r="AZ19" s="364"/>
      <c r="BA19" s="367"/>
      <c r="BB19" s="372"/>
      <c r="BC19" s="367"/>
      <c r="BD19" s="368"/>
      <c r="BE19" s="363"/>
      <c r="BF19" s="373"/>
      <c r="BG19" s="374"/>
      <c r="BJ19" s="375"/>
      <c r="CK19" s="351"/>
    </row>
    <row r="20" spans="1:89" ht="21.95" customHeight="1">
      <c r="A20" s="282"/>
      <c r="B20" s="325"/>
      <c r="C20" s="284"/>
      <c r="D20" s="329"/>
      <c r="E20" s="327"/>
      <c r="F20" s="288"/>
      <c r="G20" s="290"/>
      <c r="H20" s="289"/>
      <c r="I20" s="288"/>
      <c r="J20" s="289"/>
      <c r="K20" s="387"/>
      <c r="L20" s="388"/>
      <c r="M20" s="389"/>
      <c r="N20" s="390"/>
      <c r="O20" s="387"/>
      <c r="P20" s="388"/>
      <c r="Q20" s="360"/>
      <c r="R20" s="392"/>
      <c r="S20" s="390"/>
      <c r="T20" s="392"/>
      <c r="U20" s="390"/>
      <c r="V20" s="392"/>
      <c r="W20" s="390"/>
      <c r="X20" s="392"/>
      <c r="Y20" s="390"/>
      <c r="Z20" s="393"/>
      <c r="AA20" s="390"/>
      <c r="AB20" s="393"/>
      <c r="AC20" s="390"/>
      <c r="AD20" s="393"/>
      <c r="AE20" s="390"/>
      <c r="AF20" s="393"/>
      <c r="AG20" s="390"/>
      <c r="AH20" s="393"/>
      <c r="AI20" s="390"/>
      <c r="AJ20" s="393"/>
      <c r="AK20" s="390"/>
      <c r="AL20" s="360"/>
      <c r="AM20" s="361"/>
      <c r="AN20" s="362"/>
      <c r="AO20" s="361"/>
      <c r="AP20" s="371"/>
      <c r="AQ20" s="367"/>
      <c r="AR20" s="369"/>
      <c r="AS20" s="367"/>
      <c r="AT20" s="369"/>
      <c r="AU20" s="367"/>
      <c r="AV20" s="369"/>
      <c r="AW20" s="367"/>
      <c r="AX20" s="369"/>
      <c r="AY20" s="363"/>
      <c r="AZ20" s="364"/>
      <c r="BA20" s="367"/>
      <c r="BB20" s="372"/>
      <c r="BC20" s="367"/>
      <c r="BD20" s="368"/>
      <c r="BE20" s="363"/>
      <c r="BF20" s="373"/>
      <c r="BG20" s="374"/>
      <c r="BJ20" s="375"/>
      <c r="CK20" s="351"/>
    </row>
    <row r="21" spans="1:89" ht="21.95" customHeight="1">
      <c r="A21" s="282"/>
      <c r="B21" s="325"/>
      <c r="C21" s="284"/>
      <c r="D21" s="329"/>
      <c r="E21" s="327"/>
      <c r="F21" s="288"/>
      <c r="G21" s="290"/>
      <c r="H21" s="289"/>
      <c r="I21" s="288"/>
      <c r="J21" s="289"/>
      <c r="K21" s="387"/>
      <c r="L21" s="388"/>
      <c r="M21" s="389"/>
      <c r="N21" s="390"/>
      <c r="O21" s="387"/>
      <c r="P21" s="388"/>
      <c r="Q21" s="360"/>
      <c r="R21" s="392"/>
      <c r="S21" s="390"/>
      <c r="T21" s="392"/>
      <c r="U21" s="390"/>
      <c r="V21" s="392"/>
      <c r="W21" s="390"/>
      <c r="X21" s="392"/>
      <c r="Y21" s="390"/>
      <c r="Z21" s="393"/>
      <c r="AA21" s="390"/>
      <c r="AB21" s="393"/>
      <c r="AC21" s="390"/>
      <c r="AD21" s="393"/>
      <c r="AE21" s="390"/>
      <c r="AF21" s="393"/>
      <c r="AG21" s="390"/>
      <c r="AH21" s="393"/>
      <c r="AI21" s="390"/>
      <c r="AJ21" s="393"/>
      <c r="AK21" s="390"/>
      <c r="AL21" s="360"/>
      <c r="AM21" s="361"/>
      <c r="AN21" s="362"/>
      <c r="AO21" s="361"/>
      <c r="AP21" s="371"/>
      <c r="AQ21" s="367"/>
      <c r="AR21" s="369"/>
      <c r="AS21" s="367"/>
      <c r="AT21" s="369"/>
      <c r="AU21" s="367"/>
      <c r="AV21" s="369"/>
      <c r="AW21" s="367"/>
      <c r="AX21" s="369"/>
      <c r="AY21" s="363"/>
      <c r="AZ21" s="364"/>
      <c r="BA21" s="367"/>
      <c r="BB21" s="372"/>
      <c r="BC21" s="367"/>
      <c r="BD21" s="368"/>
      <c r="BE21" s="363"/>
      <c r="BF21" s="373"/>
      <c r="BG21" s="374"/>
      <c r="BJ21" s="375"/>
      <c r="CK21" s="351"/>
    </row>
    <row r="22" spans="1:89" ht="21.95" customHeight="1">
      <c r="A22" s="282"/>
      <c r="B22" s="325"/>
      <c r="C22" s="284"/>
      <c r="D22" s="329"/>
      <c r="E22" s="327"/>
      <c r="F22" s="288"/>
      <c r="G22" s="290"/>
      <c r="H22" s="289"/>
      <c r="I22" s="288"/>
      <c r="J22" s="289"/>
      <c r="K22" s="387"/>
      <c r="L22" s="388"/>
      <c r="M22" s="389"/>
      <c r="N22" s="390"/>
      <c r="O22" s="387"/>
      <c r="P22" s="388"/>
      <c r="Q22" s="360"/>
      <c r="R22" s="392"/>
      <c r="S22" s="390"/>
      <c r="T22" s="392"/>
      <c r="U22" s="390"/>
      <c r="V22" s="392"/>
      <c r="W22" s="390"/>
      <c r="X22" s="392"/>
      <c r="Y22" s="390"/>
      <c r="Z22" s="393"/>
      <c r="AA22" s="390"/>
      <c r="AB22" s="393"/>
      <c r="AC22" s="390"/>
      <c r="AD22" s="393"/>
      <c r="AE22" s="390"/>
      <c r="AF22" s="393"/>
      <c r="AG22" s="390"/>
      <c r="AH22" s="393"/>
      <c r="AI22" s="390"/>
      <c r="AJ22" s="393"/>
      <c r="AK22" s="390"/>
      <c r="AL22" s="360"/>
      <c r="AM22" s="361"/>
      <c r="AN22" s="362"/>
      <c r="AO22" s="361"/>
      <c r="AP22" s="371"/>
      <c r="AQ22" s="367"/>
      <c r="AR22" s="369"/>
      <c r="AS22" s="367"/>
      <c r="AT22" s="369"/>
      <c r="AU22" s="367"/>
      <c r="AV22" s="369"/>
      <c r="AW22" s="367"/>
      <c r="AX22" s="369"/>
      <c r="AY22" s="363"/>
      <c r="AZ22" s="364"/>
      <c r="BA22" s="367"/>
      <c r="BB22" s="372"/>
      <c r="BC22" s="367"/>
      <c r="BD22" s="368"/>
      <c r="BE22" s="363"/>
      <c r="BF22" s="373"/>
      <c r="BG22" s="374"/>
      <c r="BJ22" s="375"/>
      <c r="CK22" s="351"/>
    </row>
    <row r="23" spans="1:89" ht="21.95" customHeight="1">
      <c r="A23" s="282"/>
      <c r="B23" s="285"/>
      <c r="C23" s="285"/>
      <c r="D23" s="329"/>
      <c r="E23" s="327"/>
      <c r="F23" s="288"/>
      <c r="G23" s="290"/>
      <c r="H23" s="289"/>
      <c r="I23" s="288"/>
      <c r="J23" s="289"/>
      <c r="K23" s="387"/>
      <c r="L23" s="388"/>
      <c r="M23" s="389"/>
      <c r="N23" s="390"/>
      <c r="O23" s="387"/>
      <c r="P23" s="388"/>
      <c r="Q23" s="360"/>
      <c r="R23" s="392"/>
      <c r="S23" s="390"/>
      <c r="T23" s="392"/>
      <c r="U23" s="390"/>
      <c r="V23" s="392"/>
      <c r="W23" s="390"/>
      <c r="X23" s="392"/>
      <c r="Y23" s="390"/>
      <c r="Z23" s="393"/>
      <c r="AA23" s="390"/>
      <c r="AB23" s="393"/>
      <c r="AC23" s="390"/>
      <c r="AD23" s="393"/>
      <c r="AE23" s="390"/>
      <c r="AF23" s="393"/>
      <c r="AG23" s="390"/>
      <c r="AH23" s="393"/>
      <c r="AI23" s="390"/>
      <c r="AJ23" s="393"/>
      <c r="AK23" s="390"/>
      <c r="AL23" s="360"/>
      <c r="AM23" s="361"/>
      <c r="AN23" s="362"/>
      <c r="AO23" s="361"/>
      <c r="AP23" s="371"/>
      <c r="AQ23" s="367"/>
      <c r="AR23" s="369"/>
      <c r="AS23" s="367"/>
      <c r="AT23" s="369"/>
      <c r="AU23" s="367"/>
      <c r="AV23" s="369"/>
      <c r="AW23" s="367"/>
      <c r="AX23" s="369"/>
      <c r="AY23" s="363"/>
      <c r="AZ23" s="364"/>
      <c r="BA23" s="367"/>
      <c r="BB23" s="372"/>
      <c r="BC23" s="367"/>
      <c r="BD23" s="368"/>
      <c r="BE23" s="363"/>
      <c r="BF23" s="373"/>
      <c r="BG23" s="374"/>
      <c r="CK23" s="351"/>
    </row>
    <row r="24" spans="1:89" ht="21.95" customHeight="1">
      <c r="A24" s="282"/>
      <c r="B24" s="285"/>
      <c r="C24" s="285"/>
      <c r="D24" s="329"/>
      <c r="E24" s="327"/>
      <c r="F24" s="288"/>
      <c r="G24" s="290"/>
      <c r="H24" s="289"/>
      <c r="I24" s="288"/>
      <c r="J24" s="289"/>
      <c r="K24" s="387"/>
      <c r="L24" s="388"/>
      <c r="M24" s="389"/>
      <c r="N24" s="390"/>
      <c r="O24" s="387"/>
      <c r="P24" s="388"/>
      <c r="Q24" s="360"/>
      <c r="R24" s="392"/>
      <c r="S24" s="390"/>
      <c r="T24" s="392"/>
      <c r="U24" s="390"/>
      <c r="V24" s="392"/>
      <c r="W24" s="390"/>
      <c r="X24" s="392"/>
      <c r="Y24" s="390"/>
      <c r="Z24" s="393"/>
      <c r="AA24" s="390"/>
      <c r="AB24" s="393"/>
      <c r="AC24" s="390"/>
      <c r="AD24" s="393"/>
      <c r="AE24" s="390"/>
      <c r="AF24" s="393"/>
      <c r="AG24" s="390"/>
      <c r="AH24" s="393"/>
      <c r="AI24" s="390"/>
      <c r="AJ24" s="393"/>
      <c r="AK24" s="390"/>
      <c r="AL24" s="360"/>
      <c r="AM24" s="361"/>
      <c r="AN24" s="362"/>
      <c r="AO24" s="361"/>
      <c r="AP24" s="371"/>
      <c r="AQ24" s="367"/>
      <c r="AR24" s="369"/>
      <c r="AS24" s="367"/>
      <c r="AT24" s="369"/>
      <c r="AU24" s="367"/>
      <c r="AV24" s="369"/>
      <c r="AW24" s="367"/>
      <c r="AX24" s="369"/>
      <c r="AY24" s="363"/>
      <c r="AZ24" s="364"/>
      <c r="BA24" s="367"/>
      <c r="BB24" s="372"/>
      <c r="BC24" s="367"/>
      <c r="BD24" s="368"/>
      <c r="BE24" s="363"/>
      <c r="BF24" s="373"/>
      <c r="BG24" s="374"/>
      <c r="CK24" s="351"/>
    </row>
    <row r="25" spans="1:89" ht="21.95" customHeight="1">
      <c r="A25" s="282"/>
      <c r="B25" s="285"/>
      <c r="C25" s="285"/>
      <c r="D25" s="329"/>
      <c r="E25" s="327"/>
      <c r="F25" s="288"/>
      <c r="G25" s="290"/>
      <c r="H25" s="289"/>
      <c r="I25" s="288"/>
      <c r="J25" s="289"/>
      <c r="K25" s="387"/>
      <c r="L25" s="388"/>
      <c r="M25" s="389"/>
      <c r="N25" s="390"/>
      <c r="O25" s="387"/>
      <c r="P25" s="388"/>
      <c r="Q25" s="360"/>
      <c r="R25" s="392"/>
      <c r="S25" s="390"/>
      <c r="T25" s="392"/>
      <c r="U25" s="390"/>
      <c r="V25" s="392"/>
      <c r="W25" s="390"/>
      <c r="X25" s="392"/>
      <c r="Y25" s="390"/>
      <c r="Z25" s="393"/>
      <c r="AA25" s="390"/>
      <c r="AB25" s="393"/>
      <c r="AC25" s="390"/>
      <c r="AD25" s="393"/>
      <c r="AE25" s="390"/>
      <c r="AF25" s="393"/>
      <c r="AG25" s="390"/>
      <c r="AH25" s="393"/>
      <c r="AI25" s="390"/>
      <c r="AJ25" s="393"/>
      <c r="AK25" s="390"/>
      <c r="AL25" s="360"/>
      <c r="AM25" s="361"/>
      <c r="AN25" s="362"/>
      <c r="AO25" s="361"/>
      <c r="AP25" s="371"/>
      <c r="AQ25" s="367"/>
      <c r="AR25" s="369"/>
      <c r="AS25" s="367"/>
      <c r="AT25" s="369"/>
      <c r="AU25" s="367"/>
      <c r="AV25" s="369"/>
      <c r="AW25" s="367"/>
      <c r="AX25" s="369"/>
      <c r="AY25" s="363"/>
      <c r="AZ25" s="364"/>
      <c r="BA25" s="367"/>
      <c r="BB25" s="372"/>
      <c r="BC25" s="367"/>
      <c r="BD25" s="368"/>
      <c r="BE25" s="363"/>
      <c r="BF25" s="373"/>
      <c r="BG25" s="374"/>
      <c r="CK25" s="351"/>
    </row>
    <row r="26" spans="1:89" ht="21.95" customHeight="1">
      <c r="A26" s="282"/>
      <c r="B26" s="285"/>
      <c r="C26" s="285"/>
      <c r="D26" s="329"/>
      <c r="E26" s="327"/>
      <c r="F26" s="288"/>
      <c r="G26" s="290"/>
      <c r="H26" s="289"/>
      <c r="I26" s="288"/>
      <c r="J26" s="289"/>
      <c r="K26" s="387"/>
      <c r="L26" s="388"/>
      <c r="M26" s="389"/>
      <c r="N26" s="390"/>
      <c r="O26" s="387"/>
      <c r="P26" s="388"/>
      <c r="Q26" s="360"/>
      <c r="R26" s="392"/>
      <c r="S26" s="390"/>
      <c r="T26" s="392"/>
      <c r="U26" s="390"/>
      <c r="V26" s="392"/>
      <c r="W26" s="390"/>
      <c r="X26" s="392"/>
      <c r="Y26" s="390"/>
      <c r="Z26" s="393"/>
      <c r="AA26" s="390"/>
      <c r="AB26" s="393"/>
      <c r="AC26" s="390"/>
      <c r="AD26" s="393"/>
      <c r="AE26" s="390"/>
      <c r="AF26" s="393"/>
      <c r="AG26" s="390"/>
      <c r="AH26" s="393"/>
      <c r="AI26" s="390"/>
      <c r="AJ26" s="393"/>
      <c r="AK26" s="390"/>
      <c r="AL26" s="360"/>
      <c r="AM26" s="361"/>
      <c r="AN26" s="362"/>
      <c r="AO26" s="361"/>
      <c r="AP26" s="371"/>
      <c r="AQ26" s="367"/>
      <c r="AR26" s="369"/>
      <c r="AS26" s="367"/>
      <c r="AT26" s="369"/>
      <c r="AU26" s="367"/>
      <c r="AV26" s="369"/>
      <c r="AW26" s="367"/>
      <c r="AX26" s="369"/>
      <c r="AY26" s="363"/>
      <c r="AZ26" s="364"/>
      <c r="BA26" s="367"/>
      <c r="BB26" s="372"/>
      <c r="BC26" s="367"/>
      <c r="BD26" s="368"/>
      <c r="BE26" s="363"/>
      <c r="BF26" s="373"/>
      <c r="BG26" s="374"/>
      <c r="BH26" s="376" t="s">
        <v>87</v>
      </c>
      <c r="BI26" s="377"/>
      <c r="BJ26" s="376"/>
      <c r="CK26" s="351"/>
    </row>
    <row r="27" spans="1:89" ht="21.95" customHeight="1">
      <c r="A27" s="282"/>
      <c r="B27" s="285"/>
      <c r="C27" s="285"/>
      <c r="D27" s="329"/>
      <c r="E27" s="327"/>
      <c r="F27" s="288"/>
      <c r="G27" s="290"/>
      <c r="H27" s="289"/>
      <c r="I27" s="288"/>
      <c r="J27" s="289"/>
      <c r="K27" s="387"/>
      <c r="L27" s="388"/>
      <c r="M27" s="389"/>
      <c r="N27" s="390"/>
      <c r="O27" s="387"/>
      <c r="P27" s="388"/>
      <c r="Q27" s="360"/>
      <c r="R27" s="392"/>
      <c r="S27" s="390"/>
      <c r="T27" s="392"/>
      <c r="U27" s="390"/>
      <c r="V27" s="392"/>
      <c r="W27" s="390"/>
      <c r="X27" s="392"/>
      <c r="Y27" s="390"/>
      <c r="Z27" s="393"/>
      <c r="AA27" s="390"/>
      <c r="AB27" s="393"/>
      <c r="AC27" s="390"/>
      <c r="AD27" s="393"/>
      <c r="AE27" s="390"/>
      <c r="AF27" s="393"/>
      <c r="AG27" s="390"/>
      <c r="AH27" s="393"/>
      <c r="AI27" s="390"/>
      <c r="AJ27" s="393"/>
      <c r="AK27" s="390"/>
      <c r="AL27" s="360"/>
      <c r="AM27" s="361"/>
      <c r="AN27" s="362"/>
      <c r="AO27" s="361"/>
      <c r="AP27" s="371"/>
      <c r="AQ27" s="367"/>
      <c r="AR27" s="369"/>
      <c r="AS27" s="367"/>
      <c r="AT27" s="369"/>
      <c r="AU27" s="367"/>
      <c r="AV27" s="369"/>
      <c r="AW27" s="367"/>
      <c r="AX27" s="369"/>
      <c r="AY27" s="363"/>
      <c r="AZ27" s="364"/>
      <c r="BA27" s="367"/>
      <c r="BB27" s="372"/>
      <c r="BC27" s="367"/>
      <c r="BD27" s="368"/>
      <c r="BE27" s="363"/>
      <c r="BF27" s="373"/>
      <c r="BG27" s="374"/>
      <c r="BH27" s="377" t="s">
        <v>88</v>
      </c>
      <c r="BI27" s="377"/>
      <c r="BJ27" s="377"/>
      <c r="CK27" s="351"/>
    </row>
    <row r="28" spans="1:89" ht="21.95" customHeight="1" thickBot="1">
      <c r="A28" s="282"/>
      <c r="B28" s="285"/>
      <c r="C28" s="285"/>
      <c r="D28" s="329"/>
      <c r="E28" s="327"/>
      <c r="F28" s="288"/>
      <c r="G28" s="290"/>
      <c r="H28" s="289"/>
      <c r="I28" s="288"/>
      <c r="J28" s="289"/>
      <c r="K28" s="387"/>
      <c r="L28" s="388"/>
      <c r="M28" s="389"/>
      <c r="N28" s="390"/>
      <c r="O28" s="387"/>
      <c r="P28" s="388"/>
      <c r="Q28" s="360"/>
      <c r="R28" s="392"/>
      <c r="S28" s="390"/>
      <c r="T28" s="392"/>
      <c r="U28" s="390"/>
      <c r="V28" s="392"/>
      <c r="W28" s="390"/>
      <c r="X28" s="392"/>
      <c r="Y28" s="390"/>
      <c r="Z28" s="393"/>
      <c r="AA28" s="390"/>
      <c r="AB28" s="393"/>
      <c r="AC28" s="390"/>
      <c r="AD28" s="393"/>
      <c r="AE28" s="390"/>
      <c r="AF28" s="393"/>
      <c r="AG28" s="390"/>
      <c r="AH28" s="393"/>
      <c r="AI28" s="390"/>
      <c r="AJ28" s="393"/>
      <c r="AK28" s="390"/>
      <c r="AL28" s="360"/>
      <c r="AM28" s="361"/>
      <c r="AN28" s="362"/>
      <c r="AO28" s="361"/>
      <c r="AP28" s="371"/>
      <c r="AQ28" s="367"/>
      <c r="AR28" s="369"/>
      <c r="AS28" s="367"/>
      <c r="AT28" s="369"/>
      <c r="AU28" s="367"/>
      <c r="AV28" s="369"/>
      <c r="AW28" s="367"/>
      <c r="AX28" s="369"/>
      <c r="AY28" s="363"/>
      <c r="AZ28" s="364"/>
      <c r="BA28" s="367"/>
      <c r="BB28" s="372"/>
      <c r="BC28" s="367"/>
      <c r="BD28" s="368"/>
      <c r="BE28" s="363"/>
      <c r="BF28" s="373"/>
      <c r="BG28" s="378"/>
      <c r="BH28" s="379"/>
      <c r="BI28" s="379"/>
      <c r="BJ28" s="379"/>
      <c r="BK28" s="379"/>
      <c r="BL28" s="379"/>
      <c r="BM28" s="379"/>
      <c r="BN28" s="379"/>
      <c r="BO28" s="379"/>
      <c r="BP28" s="379"/>
      <c r="BQ28" s="379"/>
      <c r="BR28" s="379"/>
      <c r="BS28" s="379"/>
      <c r="BT28" s="379"/>
      <c r="BU28" s="379"/>
      <c r="BV28" s="379"/>
      <c r="BW28" s="379"/>
      <c r="BX28" s="379"/>
      <c r="BY28" s="379"/>
      <c r="BZ28" s="379"/>
      <c r="CA28" s="379"/>
      <c r="CB28" s="379"/>
      <c r="CC28" s="379"/>
      <c r="CD28" s="379"/>
      <c r="CE28" s="379"/>
      <c r="CF28" s="379"/>
      <c r="CG28" s="379"/>
      <c r="CH28" s="379"/>
      <c r="CI28" s="379"/>
      <c r="CJ28" s="379"/>
      <c r="CK28" s="351"/>
    </row>
    <row r="29" spans="1:89" ht="21.95" customHeight="1">
      <c r="A29" s="282"/>
      <c r="B29" s="285"/>
      <c r="C29" s="285"/>
      <c r="D29" s="329"/>
      <c r="E29" s="327"/>
      <c r="F29" s="288"/>
      <c r="G29" s="290"/>
      <c r="H29" s="289"/>
      <c r="I29" s="288"/>
      <c r="J29" s="289"/>
      <c r="K29" s="387"/>
      <c r="L29" s="388"/>
      <c r="M29" s="389"/>
      <c r="N29" s="390"/>
      <c r="O29" s="387"/>
      <c r="P29" s="388"/>
      <c r="Q29" s="360"/>
      <c r="R29" s="392"/>
      <c r="S29" s="390"/>
      <c r="T29" s="392"/>
      <c r="U29" s="390"/>
      <c r="V29" s="392"/>
      <c r="W29" s="390"/>
      <c r="X29" s="392"/>
      <c r="Y29" s="390"/>
      <c r="Z29" s="393"/>
      <c r="AA29" s="390"/>
      <c r="AB29" s="393"/>
      <c r="AC29" s="390"/>
      <c r="AD29" s="393"/>
      <c r="AE29" s="390"/>
      <c r="AF29" s="393"/>
      <c r="AG29" s="390"/>
      <c r="AH29" s="393"/>
      <c r="AI29" s="390"/>
      <c r="AJ29" s="393"/>
      <c r="AK29" s="390"/>
      <c r="AL29" s="360"/>
      <c r="AM29" s="361"/>
      <c r="AN29" s="362"/>
      <c r="AO29" s="361"/>
      <c r="AP29" s="371"/>
      <c r="AQ29" s="367"/>
      <c r="AR29" s="369"/>
      <c r="AS29" s="367"/>
      <c r="AT29" s="369"/>
      <c r="AU29" s="367"/>
      <c r="AV29" s="369"/>
      <c r="AW29" s="367"/>
      <c r="AX29" s="369"/>
      <c r="AY29" s="363"/>
      <c r="AZ29" s="364"/>
      <c r="BA29" s="367"/>
      <c r="BB29" s="372"/>
      <c r="BC29" s="367"/>
      <c r="BD29" s="368"/>
      <c r="BE29" s="363"/>
      <c r="BF29" s="373"/>
      <c r="BG29" s="365"/>
      <c r="BH29" s="51"/>
    </row>
    <row r="30" spans="1:89" ht="21.95" customHeight="1">
      <c r="A30" s="282"/>
      <c r="B30" s="285"/>
      <c r="C30" s="285"/>
      <c r="D30" s="329"/>
      <c r="E30" s="327"/>
      <c r="F30" s="288"/>
      <c r="G30" s="290"/>
      <c r="H30" s="289"/>
      <c r="I30" s="288"/>
      <c r="J30" s="289"/>
      <c r="K30" s="387"/>
      <c r="L30" s="388"/>
      <c r="M30" s="389"/>
      <c r="N30" s="390"/>
      <c r="O30" s="387"/>
      <c r="P30" s="388"/>
      <c r="Q30" s="360"/>
      <c r="R30" s="392"/>
      <c r="S30" s="390"/>
      <c r="T30" s="392"/>
      <c r="U30" s="390"/>
      <c r="V30" s="392"/>
      <c r="W30" s="390"/>
      <c r="X30" s="392"/>
      <c r="Y30" s="390"/>
      <c r="Z30" s="393"/>
      <c r="AA30" s="390"/>
      <c r="AB30" s="393"/>
      <c r="AC30" s="390"/>
      <c r="AD30" s="393"/>
      <c r="AE30" s="390"/>
      <c r="AF30" s="393"/>
      <c r="AG30" s="390"/>
      <c r="AH30" s="393"/>
      <c r="AI30" s="390"/>
      <c r="AJ30" s="393"/>
      <c r="AK30" s="390"/>
      <c r="AL30" s="360"/>
      <c r="AM30" s="361"/>
      <c r="AN30" s="362"/>
      <c r="AO30" s="361"/>
      <c r="AP30" s="371"/>
      <c r="AQ30" s="367"/>
      <c r="AR30" s="369"/>
      <c r="AS30" s="367"/>
      <c r="AT30" s="369"/>
      <c r="AU30" s="367"/>
      <c r="AV30" s="369"/>
      <c r="AW30" s="367"/>
      <c r="AX30" s="369"/>
      <c r="AY30" s="363"/>
      <c r="AZ30" s="364"/>
      <c r="BA30" s="367"/>
      <c r="BB30" s="372"/>
      <c r="BC30" s="367"/>
      <c r="BD30" s="368"/>
      <c r="BE30" s="363"/>
      <c r="BF30" s="373"/>
      <c r="BH30" s="49" t="s">
        <v>89</v>
      </c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</row>
    <row r="31" spans="1:89" ht="21.95" customHeight="1">
      <c r="A31" s="282"/>
      <c r="B31" s="285"/>
      <c r="C31" s="285"/>
      <c r="D31" s="329"/>
      <c r="E31" s="327"/>
      <c r="F31" s="288"/>
      <c r="G31" s="290"/>
      <c r="H31" s="289"/>
      <c r="I31" s="288"/>
      <c r="J31" s="289"/>
      <c r="K31" s="387"/>
      <c r="L31" s="388"/>
      <c r="M31" s="389"/>
      <c r="N31" s="390"/>
      <c r="O31" s="387"/>
      <c r="P31" s="388"/>
      <c r="Q31" s="360"/>
      <c r="R31" s="392"/>
      <c r="S31" s="390"/>
      <c r="T31" s="392"/>
      <c r="U31" s="390"/>
      <c r="V31" s="392"/>
      <c r="W31" s="390"/>
      <c r="X31" s="392"/>
      <c r="Y31" s="390"/>
      <c r="Z31" s="393"/>
      <c r="AA31" s="390"/>
      <c r="AB31" s="393"/>
      <c r="AC31" s="390"/>
      <c r="AD31" s="393"/>
      <c r="AE31" s="390"/>
      <c r="AF31" s="393"/>
      <c r="AG31" s="390"/>
      <c r="AH31" s="393"/>
      <c r="AI31" s="390"/>
      <c r="AJ31" s="393"/>
      <c r="AK31" s="390"/>
      <c r="AL31" s="360"/>
      <c r="AM31" s="361"/>
      <c r="AN31" s="362"/>
      <c r="AO31" s="361"/>
      <c r="AP31" s="371"/>
      <c r="AQ31" s="367"/>
      <c r="AR31" s="369"/>
      <c r="AS31" s="367"/>
      <c r="AT31" s="369"/>
      <c r="AU31" s="367"/>
      <c r="AV31" s="369"/>
      <c r="AW31" s="367"/>
      <c r="AX31" s="369"/>
      <c r="AY31" s="363"/>
      <c r="AZ31" s="364"/>
      <c r="BA31" s="367"/>
      <c r="BB31" s="372"/>
      <c r="BC31" s="367"/>
      <c r="BD31" s="368"/>
      <c r="BE31" s="363"/>
      <c r="BF31" s="373"/>
      <c r="BH31" s="49" t="s">
        <v>90</v>
      </c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89" ht="21.95" customHeight="1">
      <c r="A32" s="282"/>
      <c r="B32" s="285"/>
      <c r="C32" s="285"/>
      <c r="D32" s="329"/>
      <c r="E32" s="327"/>
      <c r="F32" s="288"/>
      <c r="G32" s="290"/>
      <c r="H32" s="289"/>
      <c r="I32" s="288"/>
      <c r="J32" s="289"/>
      <c r="K32" s="387"/>
      <c r="L32" s="388"/>
      <c r="M32" s="389"/>
      <c r="N32" s="390"/>
      <c r="O32" s="387"/>
      <c r="P32" s="388"/>
      <c r="Q32" s="360"/>
      <c r="R32" s="392"/>
      <c r="S32" s="390"/>
      <c r="T32" s="392"/>
      <c r="U32" s="390"/>
      <c r="V32" s="392"/>
      <c r="W32" s="390"/>
      <c r="X32" s="392"/>
      <c r="Y32" s="390"/>
      <c r="Z32" s="393"/>
      <c r="AA32" s="390"/>
      <c r="AB32" s="393"/>
      <c r="AC32" s="390"/>
      <c r="AD32" s="393"/>
      <c r="AE32" s="390"/>
      <c r="AF32" s="393"/>
      <c r="AG32" s="390"/>
      <c r="AH32" s="393"/>
      <c r="AI32" s="390"/>
      <c r="AJ32" s="393"/>
      <c r="AK32" s="390"/>
      <c r="AL32" s="360"/>
      <c r="AM32" s="361"/>
      <c r="AN32" s="362"/>
      <c r="AO32" s="361"/>
      <c r="AP32" s="371"/>
      <c r="AQ32" s="367"/>
      <c r="AR32" s="369"/>
      <c r="AS32" s="367"/>
      <c r="AT32" s="369"/>
      <c r="AU32" s="367"/>
      <c r="AV32" s="369"/>
      <c r="AW32" s="367"/>
      <c r="AX32" s="369"/>
      <c r="AY32" s="363"/>
      <c r="AZ32" s="364"/>
      <c r="BA32" s="367"/>
      <c r="BB32" s="372"/>
      <c r="BC32" s="367"/>
      <c r="BD32" s="368"/>
      <c r="BE32" s="363"/>
      <c r="BF32" s="373"/>
      <c r="BG32" s="365"/>
      <c r="BH32" s="49" t="s">
        <v>91</v>
      </c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</row>
    <row r="33" spans="1:87" ht="21.95" customHeight="1">
      <c r="A33" s="282"/>
      <c r="B33" s="285"/>
      <c r="C33" s="285"/>
      <c r="D33" s="329"/>
      <c r="E33" s="327"/>
      <c r="F33" s="288"/>
      <c r="G33" s="290"/>
      <c r="H33" s="289"/>
      <c r="I33" s="288"/>
      <c r="J33" s="289"/>
      <c r="K33" s="387"/>
      <c r="L33" s="388"/>
      <c r="M33" s="389"/>
      <c r="N33" s="390"/>
      <c r="O33" s="387"/>
      <c r="P33" s="388"/>
      <c r="Q33" s="360"/>
      <c r="R33" s="392"/>
      <c r="S33" s="390"/>
      <c r="T33" s="392"/>
      <c r="U33" s="390"/>
      <c r="V33" s="392"/>
      <c r="W33" s="390"/>
      <c r="X33" s="392"/>
      <c r="Y33" s="390"/>
      <c r="Z33" s="393"/>
      <c r="AA33" s="390"/>
      <c r="AB33" s="393"/>
      <c r="AC33" s="390"/>
      <c r="AD33" s="393"/>
      <c r="AE33" s="390"/>
      <c r="AF33" s="393"/>
      <c r="AG33" s="390"/>
      <c r="AH33" s="393"/>
      <c r="AI33" s="390"/>
      <c r="AJ33" s="393"/>
      <c r="AK33" s="390"/>
      <c r="AL33" s="360"/>
      <c r="AM33" s="361"/>
      <c r="AN33" s="362"/>
      <c r="AO33" s="361"/>
      <c r="AP33" s="371"/>
      <c r="AQ33" s="367"/>
      <c r="AR33" s="369"/>
      <c r="AS33" s="367"/>
      <c r="AT33" s="369"/>
      <c r="AU33" s="367"/>
      <c r="AV33" s="369"/>
      <c r="AW33" s="367"/>
      <c r="AX33" s="369"/>
      <c r="AY33" s="363"/>
      <c r="AZ33" s="364"/>
      <c r="BA33" s="367"/>
      <c r="BB33" s="372"/>
      <c r="BC33" s="367"/>
      <c r="BD33" s="368"/>
      <c r="BE33" s="363"/>
      <c r="BF33" s="373"/>
      <c r="BG33" s="365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</row>
    <row r="34" spans="1:87" ht="21.95" customHeight="1" thickBot="1">
      <c r="A34" s="282"/>
      <c r="B34" s="285"/>
      <c r="C34" s="285"/>
      <c r="D34" s="329"/>
      <c r="E34" s="327"/>
      <c r="F34" s="288"/>
      <c r="G34" s="290"/>
      <c r="H34" s="289"/>
      <c r="I34" s="288"/>
      <c r="J34" s="289"/>
      <c r="K34" s="387"/>
      <c r="L34" s="388"/>
      <c r="M34" s="389"/>
      <c r="N34" s="390"/>
      <c r="O34" s="387"/>
      <c r="P34" s="388"/>
      <c r="Q34" s="360"/>
      <c r="R34" s="392"/>
      <c r="S34" s="390"/>
      <c r="T34" s="392"/>
      <c r="U34" s="390"/>
      <c r="V34" s="392"/>
      <c r="W34" s="390"/>
      <c r="X34" s="392"/>
      <c r="Y34" s="390"/>
      <c r="Z34" s="393"/>
      <c r="AA34" s="390"/>
      <c r="AB34" s="393"/>
      <c r="AC34" s="390"/>
      <c r="AD34" s="393"/>
      <c r="AE34" s="390"/>
      <c r="AF34" s="393"/>
      <c r="AG34" s="390"/>
      <c r="AH34" s="393"/>
      <c r="AI34" s="390"/>
      <c r="AJ34" s="393"/>
      <c r="AK34" s="390"/>
      <c r="AL34" s="360"/>
      <c r="AM34" s="361"/>
      <c r="AN34" s="362"/>
      <c r="AO34" s="361"/>
      <c r="AP34" s="371"/>
      <c r="AQ34" s="367"/>
      <c r="AR34" s="369"/>
      <c r="AS34" s="367"/>
      <c r="AT34" s="369"/>
      <c r="AU34" s="367"/>
      <c r="AV34" s="369"/>
      <c r="AW34" s="367"/>
      <c r="AX34" s="369"/>
      <c r="AY34" s="363"/>
      <c r="AZ34" s="364"/>
      <c r="BA34" s="367"/>
      <c r="BB34" s="372"/>
      <c r="BC34" s="367"/>
      <c r="BD34" s="368"/>
      <c r="BE34" s="363"/>
      <c r="BF34" s="373"/>
      <c r="BG34" s="365"/>
      <c r="BH34" s="49" t="s">
        <v>92</v>
      </c>
      <c r="BI34"/>
      <c r="BJ34"/>
      <c r="BK34"/>
      <c r="BL34"/>
      <c r="BM34"/>
      <c r="BN34"/>
      <c r="BO34"/>
      <c r="BP34"/>
      <c r="BQ34"/>
      <c r="BR34"/>
      <c r="BS34"/>
      <c r="BT34"/>
      <c r="BU34"/>
      <c r="BW34"/>
      <c r="BX34"/>
      <c r="BY34"/>
    </row>
    <row r="35" spans="1:87" ht="21.95" customHeight="1" thickBot="1">
      <c r="A35" s="282"/>
      <c r="B35" s="285"/>
      <c r="C35" s="285"/>
      <c r="D35" s="329"/>
      <c r="E35" s="327"/>
      <c r="F35" s="288"/>
      <c r="G35" s="290"/>
      <c r="H35" s="289"/>
      <c r="I35" s="288"/>
      <c r="J35" s="289"/>
      <c r="K35" s="387"/>
      <c r="L35" s="388"/>
      <c r="M35" s="389"/>
      <c r="N35" s="390"/>
      <c r="O35" s="387"/>
      <c r="P35" s="388"/>
      <c r="Q35" s="360"/>
      <c r="R35" s="392"/>
      <c r="S35" s="390"/>
      <c r="T35" s="392"/>
      <c r="U35" s="390"/>
      <c r="V35" s="392"/>
      <c r="W35" s="390"/>
      <c r="X35" s="392"/>
      <c r="Y35" s="390"/>
      <c r="Z35" s="393"/>
      <c r="AA35" s="390"/>
      <c r="AB35" s="393"/>
      <c r="AC35" s="390"/>
      <c r="AD35" s="393"/>
      <c r="AE35" s="390"/>
      <c r="AF35" s="393"/>
      <c r="AG35" s="390"/>
      <c r="AH35" s="393"/>
      <c r="AI35" s="390"/>
      <c r="AJ35" s="393"/>
      <c r="AK35" s="390"/>
      <c r="AL35" s="360"/>
      <c r="AM35" s="361"/>
      <c r="AN35" s="362"/>
      <c r="AO35" s="361"/>
      <c r="AP35" s="371"/>
      <c r="AQ35" s="367"/>
      <c r="AR35" s="369"/>
      <c r="AS35" s="367"/>
      <c r="AT35" s="369"/>
      <c r="AU35" s="367"/>
      <c r="AV35" s="369"/>
      <c r="AW35" s="367"/>
      <c r="AX35" s="369"/>
      <c r="AY35" s="363"/>
      <c r="AZ35" s="364"/>
      <c r="BA35" s="367"/>
      <c r="BB35" s="372"/>
      <c r="BC35" s="367"/>
      <c r="BD35" s="368"/>
      <c r="BE35" s="363"/>
      <c r="BF35" s="373"/>
      <c r="BG35" s="365"/>
      <c r="BH35" s="49" t="s">
        <v>93</v>
      </c>
      <c r="BI35"/>
      <c r="BJ35"/>
      <c r="BK35"/>
      <c r="BL35"/>
      <c r="BM35"/>
      <c r="BN35"/>
      <c r="BO35"/>
      <c r="BP35" s="49" t="s">
        <v>94</v>
      </c>
      <c r="BQ35"/>
      <c r="BR35"/>
      <c r="BS35" s="394" t="s">
        <v>95</v>
      </c>
      <c r="BT35"/>
      <c r="BU35"/>
      <c r="BV35" s="49" t="s">
        <v>96</v>
      </c>
      <c r="BW35"/>
      <c r="BX35"/>
      <c r="BY35" s="287"/>
    </row>
    <row r="36" spans="1:87" ht="21.95" customHeight="1">
      <c r="A36" s="282"/>
      <c r="B36" s="285"/>
      <c r="C36" s="285"/>
      <c r="D36" s="329"/>
      <c r="E36" s="327"/>
      <c r="F36" s="288"/>
      <c r="G36" s="290"/>
      <c r="H36" s="289"/>
      <c r="I36" s="288"/>
      <c r="J36" s="289"/>
      <c r="K36" s="387"/>
      <c r="L36" s="388"/>
      <c r="M36" s="389"/>
      <c r="N36" s="390"/>
      <c r="O36" s="387"/>
      <c r="P36" s="388"/>
      <c r="Q36" s="360"/>
      <c r="R36" s="392"/>
      <c r="S36" s="390"/>
      <c r="T36" s="392"/>
      <c r="U36" s="390"/>
      <c r="V36" s="392"/>
      <c r="W36" s="390"/>
      <c r="X36" s="392"/>
      <c r="Y36" s="390"/>
      <c r="Z36" s="393"/>
      <c r="AA36" s="390"/>
      <c r="AB36" s="393"/>
      <c r="AC36" s="390"/>
      <c r="AD36" s="393"/>
      <c r="AE36" s="390"/>
      <c r="AF36" s="393"/>
      <c r="AG36" s="390"/>
      <c r="AH36" s="393"/>
      <c r="AI36" s="390"/>
      <c r="AJ36" s="393"/>
      <c r="AK36" s="390"/>
      <c r="AL36" s="360"/>
      <c r="AM36" s="361"/>
      <c r="AN36" s="362"/>
      <c r="AO36" s="361"/>
      <c r="AP36" s="371"/>
      <c r="AQ36" s="367"/>
      <c r="AR36" s="369"/>
      <c r="AS36" s="367"/>
      <c r="AT36" s="369"/>
      <c r="AU36" s="367"/>
      <c r="AV36" s="369"/>
      <c r="AW36" s="367"/>
      <c r="AX36" s="369"/>
      <c r="AY36" s="363"/>
      <c r="AZ36" s="364"/>
      <c r="BA36" s="367"/>
      <c r="BB36" s="372"/>
      <c r="BC36" s="367"/>
      <c r="BD36" s="368"/>
      <c r="BE36" s="363"/>
      <c r="BF36" s="373"/>
      <c r="BG36" s="365"/>
      <c r="BH36" s="377"/>
    </row>
    <row r="37" spans="1:87" ht="21.95" customHeight="1">
      <c r="A37" s="282"/>
      <c r="B37" s="319"/>
      <c r="C37" s="317"/>
      <c r="D37" s="291"/>
      <c r="E37" s="327"/>
      <c r="F37" s="288"/>
      <c r="G37" s="290"/>
      <c r="H37" s="289"/>
      <c r="I37" s="288"/>
      <c r="J37" s="288"/>
      <c r="K37" s="387"/>
      <c r="L37" s="388"/>
      <c r="M37" s="389"/>
      <c r="N37" s="390"/>
      <c r="O37" s="387"/>
      <c r="P37" s="388"/>
      <c r="Q37" s="360"/>
      <c r="R37" s="392"/>
      <c r="S37" s="390"/>
      <c r="T37" s="392"/>
      <c r="U37" s="390"/>
      <c r="V37" s="392"/>
      <c r="W37" s="390"/>
      <c r="X37" s="392"/>
      <c r="Y37" s="390"/>
      <c r="Z37" s="393"/>
      <c r="AA37" s="390"/>
      <c r="AB37" s="393"/>
      <c r="AC37" s="390"/>
      <c r="AD37" s="393"/>
      <c r="AE37" s="390"/>
      <c r="AF37" s="393"/>
      <c r="AG37" s="390"/>
      <c r="AH37" s="393"/>
      <c r="AI37" s="390"/>
      <c r="AJ37" s="393"/>
      <c r="AK37" s="390"/>
      <c r="AL37" s="360"/>
      <c r="AM37" s="361"/>
      <c r="AN37" s="362"/>
      <c r="AO37" s="361"/>
      <c r="AP37" s="371"/>
      <c r="AQ37" s="367"/>
      <c r="AR37" s="369"/>
      <c r="AS37" s="367"/>
      <c r="AT37" s="369"/>
      <c r="AU37" s="367"/>
      <c r="AV37" s="369"/>
      <c r="AW37" s="367"/>
      <c r="AX37" s="369"/>
      <c r="AY37" s="363"/>
      <c r="AZ37" s="364"/>
      <c r="BA37" s="367"/>
      <c r="BB37" s="372"/>
      <c r="BC37" s="367"/>
      <c r="BD37" s="368"/>
      <c r="BE37" s="363"/>
      <c r="BF37" s="373"/>
      <c r="BG37" s="365"/>
    </row>
    <row r="38" spans="1:87" ht="21.95" customHeight="1">
      <c r="A38" s="282"/>
      <c r="B38" s="319"/>
      <c r="C38" s="317"/>
      <c r="D38" s="291"/>
      <c r="E38" s="327"/>
      <c r="F38" s="288"/>
      <c r="G38" s="290"/>
      <c r="H38" s="289"/>
      <c r="I38" s="288"/>
      <c r="J38" s="288"/>
      <c r="K38" s="387"/>
      <c r="L38" s="388"/>
      <c r="M38" s="389"/>
      <c r="N38" s="390"/>
      <c r="O38" s="387"/>
      <c r="P38" s="388"/>
      <c r="Q38" s="360"/>
      <c r="R38" s="392"/>
      <c r="S38" s="390"/>
      <c r="T38" s="392"/>
      <c r="U38" s="390"/>
      <c r="V38" s="392"/>
      <c r="W38" s="390"/>
      <c r="X38" s="392"/>
      <c r="Y38" s="390"/>
      <c r="Z38" s="393"/>
      <c r="AA38" s="390"/>
      <c r="AB38" s="393"/>
      <c r="AC38" s="390"/>
      <c r="AD38" s="393"/>
      <c r="AE38" s="390"/>
      <c r="AF38" s="393"/>
      <c r="AG38" s="390"/>
      <c r="AH38" s="393"/>
      <c r="AI38" s="390"/>
      <c r="AJ38" s="393"/>
      <c r="AK38" s="390"/>
      <c r="AL38" s="360"/>
      <c r="AM38" s="361"/>
      <c r="AN38" s="362"/>
      <c r="AO38" s="361"/>
      <c r="AP38" s="371"/>
      <c r="AQ38" s="367"/>
      <c r="AR38" s="369"/>
      <c r="AS38" s="367"/>
      <c r="AT38" s="369"/>
      <c r="AU38" s="367"/>
      <c r="AV38" s="369"/>
      <c r="AW38" s="367"/>
      <c r="AX38" s="369"/>
      <c r="AY38" s="363"/>
      <c r="AZ38" s="364"/>
      <c r="BA38" s="367"/>
      <c r="BB38" s="372"/>
      <c r="BC38" s="367"/>
      <c r="BD38" s="368"/>
      <c r="BE38" s="363"/>
      <c r="BF38" s="373"/>
      <c r="BG38" s="365"/>
      <c r="BH38" s="49"/>
    </row>
    <row r="39" spans="1:87" ht="21.95" customHeight="1">
      <c r="A39" s="282"/>
      <c r="B39" s="319"/>
      <c r="C39" s="317"/>
      <c r="D39" s="292"/>
      <c r="E39" s="293"/>
      <c r="F39" s="290"/>
      <c r="G39" s="294"/>
      <c r="H39" s="289"/>
      <c r="I39" s="290"/>
      <c r="J39" s="290"/>
      <c r="K39" s="387"/>
      <c r="L39" s="388"/>
      <c r="M39" s="389"/>
      <c r="N39" s="390"/>
      <c r="O39" s="387"/>
      <c r="P39" s="388"/>
      <c r="Q39" s="360"/>
      <c r="R39" s="392"/>
      <c r="S39" s="390"/>
      <c r="T39" s="392"/>
      <c r="U39" s="390"/>
      <c r="V39" s="392"/>
      <c r="W39" s="390"/>
      <c r="X39" s="392"/>
      <c r="Y39" s="390"/>
      <c r="Z39" s="393"/>
      <c r="AA39" s="390"/>
      <c r="AB39" s="393"/>
      <c r="AC39" s="390"/>
      <c r="AD39" s="393"/>
      <c r="AE39" s="390"/>
      <c r="AF39" s="393"/>
      <c r="AG39" s="390"/>
      <c r="AH39" s="393"/>
      <c r="AI39" s="390"/>
      <c r="AJ39" s="393"/>
      <c r="AK39" s="390"/>
      <c r="AL39" s="360"/>
      <c r="AM39" s="361"/>
      <c r="AN39" s="362"/>
      <c r="AO39" s="361"/>
      <c r="AP39" s="371"/>
      <c r="AQ39" s="367"/>
      <c r="AR39" s="369"/>
      <c r="AS39" s="367"/>
      <c r="AT39" s="369"/>
      <c r="AU39" s="367"/>
      <c r="AV39" s="369"/>
      <c r="AW39" s="367"/>
      <c r="AX39" s="369"/>
      <c r="AY39" s="363"/>
      <c r="AZ39" s="364"/>
      <c r="BA39" s="367"/>
      <c r="BB39" s="372"/>
      <c r="BC39" s="367"/>
      <c r="BD39" s="368"/>
      <c r="BE39" s="363"/>
      <c r="BF39" s="373"/>
      <c r="BG39" s="365"/>
    </row>
    <row r="40" spans="1:87" ht="21.95" customHeight="1">
      <c r="A40" s="282"/>
      <c r="B40" s="319"/>
      <c r="C40" s="317"/>
      <c r="D40" s="292"/>
      <c r="E40" s="293"/>
      <c r="F40" s="290"/>
      <c r="G40" s="294"/>
      <c r="H40" s="289"/>
      <c r="I40" s="290"/>
      <c r="J40" s="290"/>
      <c r="K40" s="387"/>
      <c r="L40" s="388"/>
      <c r="M40" s="389"/>
      <c r="N40" s="390"/>
      <c r="O40" s="387"/>
      <c r="P40" s="388"/>
      <c r="Q40" s="360"/>
      <c r="R40" s="392"/>
      <c r="S40" s="390"/>
      <c r="T40" s="392"/>
      <c r="U40" s="390"/>
      <c r="V40" s="392"/>
      <c r="W40" s="390"/>
      <c r="X40" s="392"/>
      <c r="Y40" s="390"/>
      <c r="Z40" s="393"/>
      <c r="AA40" s="390"/>
      <c r="AB40" s="393"/>
      <c r="AC40" s="390"/>
      <c r="AD40" s="393"/>
      <c r="AE40" s="390"/>
      <c r="AF40" s="393"/>
      <c r="AG40" s="390"/>
      <c r="AH40" s="393"/>
      <c r="AI40" s="390"/>
      <c r="AJ40" s="393"/>
      <c r="AK40" s="390"/>
      <c r="AL40" s="360"/>
      <c r="AM40" s="361"/>
      <c r="AN40" s="362"/>
      <c r="AO40" s="361"/>
      <c r="AP40" s="371"/>
      <c r="AQ40" s="367"/>
      <c r="AR40" s="369"/>
      <c r="AS40" s="367"/>
      <c r="AT40" s="369"/>
      <c r="AU40" s="367"/>
      <c r="AV40" s="369"/>
      <c r="AW40" s="367"/>
      <c r="AX40" s="369"/>
      <c r="AY40" s="363"/>
      <c r="AZ40" s="364"/>
      <c r="BA40" s="367"/>
      <c r="BB40" s="372"/>
      <c r="BC40" s="367"/>
      <c r="BD40" s="368"/>
      <c r="BE40" s="363"/>
      <c r="BF40" s="373"/>
      <c r="BG40" s="365"/>
    </row>
    <row r="41" spans="1:87" ht="21.95" customHeight="1">
      <c r="A41" s="282"/>
      <c r="B41" s="319"/>
      <c r="C41" s="286"/>
      <c r="D41" s="292"/>
      <c r="E41" s="293"/>
      <c r="F41" s="290"/>
      <c r="G41" s="294"/>
      <c r="H41" s="289"/>
      <c r="I41" s="290"/>
      <c r="J41" s="290"/>
      <c r="K41" s="387"/>
      <c r="L41" s="388"/>
      <c r="M41" s="389"/>
      <c r="N41" s="390"/>
      <c r="O41" s="387"/>
      <c r="P41" s="388"/>
      <c r="Q41" s="360"/>
      <c r="R41" s="392"/>
      <c r="S41" s="390"/>
      <c r="T41" s="392"/>
      <c r="U41" s="390"/>
      <c r="V41" s="392"/>
      <c r="W41" s="390"/>
      <c r="X41" s="392"/>
      <c r="Y41" s="390"/>
      <c r="Z41" s="393"/>
      <c r="AA41" s="390"/>
      <c r="AB41" s="393"/>
      <c r="AC41" s="390"/>
      <c r="AD41" s="393"/>
      <c r="AE41" s="390"/>
      <c r="AF41" s="393"/>
      <c r="AG41" s="390"/>
      <c r="AH41" s="393"/>
      <c r="AI41" s="390"/>
      <c r="AJ41" s="393"/>
      <c r="AK41" s="390"/>
      <c r="AL41" s="360"/>
      <c r="AM41" s="361"/>
      <c r="AN41" s="362"/>
      <c r="AO41" s="361"/>
      <c r="AP41" s="371"/>
      <c r="AQ41" s="367"/>
      <c r="AR41" s="369"/>
      <c r="AS41" s="367"/>
      <c r="AT41" s="369"/>
      <c r="AU41" s="367"/>
      <c r="AV41" s="369"/>
      <c r="AW41" s="367"/>
      <c r="AX41" s="369"/>
      <c r="AY41" s="363"/>
      <c r="AZ41" s="364"/>
      <c r="BA41" s="367"/>
      <c r="BB41" s="372"/>
      <c r="BC41" s="367"/>
      <c r="BD41" s="368"/>
      <c r="BE41" s="363"/>
      <c r="BF41" s="373"/>
      <c r="BG41" s="365"/>
      <c r="BN41" s="380"/>
      <c r="CC41" s="380"/>
      <c r="CD41" s="380"/>
      <c r="CE41" s="380"/>
      <c r="CF41" s="380"/>
      <c r="CG41" s="380"/>
      <c r="CH41" s="380"/>
      <c r="CI41" s="380"/>
    </row>
    <row r="42" spans="1:87" ht="21.95" customHeight="1" thickBot="1">
      <c r="A42" s="283"/>
      <c r="B42" s="319"/>
      <c r="C42" s="286"/>
      <c r="D42" s="292"/>
      <c r="E42" s="295"/>
      <c r="F42" s="296"/>
      <c r="G42" s="294"/>
      <c r="H42" s="289"/>
      <c r="I42" s="296"/>
      <c r="J42" s="296"/>
      <c r="K42" s="387"/>
      <c r="L42" s="388"/>
      <c r="M42" s="389"/>
      <c r="N42" s="390"/>
      <c r="O42" s="387"/>
      <c r="P42" s="388"/>
      <c r="Q42" s="360"/>
      <c r="R42" s="392"/>
      <c r="S42" s="390"/>
      <c r="T42" s="392"/>
      <c r="U42" s="390"/>
      <c r="V42" s="392"/>
      <c r="W42" s="390"/>
      <c r="X42" s="392"/>
      <c r="Y42" s="390"/>
      <c r="Z42" s="393"/>
      <c r="AA42" s="390"/>
      <c r="AB42" s="393"/>
      <c r="AC42" s="390"/>
      <c r="AD42" s="393"/>
      <c r="AE42" s="390"/>
      <c r="AF42" s="393"/>
      <c r="AG42" s="390"/>
      <c r="AH42" s="393"/>
      <c r="AI42" s="390"/>
      <c r="AJ42" s="393"/>
      <c r="AK42" s="390"/>
      <c r="AL42" s="360"/>
      <c r="AM42" s="361"/>
      <c r="AN42" s="362"/>
      <c r="AO42" s="361"/>
      <c r="AP42" s="371"/>
      <c r="AQ42" s="367"/>
      <c r="AR42" s="369"/>
      <c r="AS42" s="367"/>
      <c r="AT42" s="369"/>
      <c r="AU42" s="367"/>
      <c r="AV42" s="369"/>
      <c r="AW42" s="367"/>
      <c r="AX42" s="369"/>
      <c r="AY42" s="363"/>
      <c r="AZ42" s="364"/>
      <c r="BA42" s="367"/>
      <c r="BB42" s="372"/>
      <c r="BC42" s="367"/>
      <c r="BD42" s="368"/>
      <c r="BE42" s="363"/>
      <c r="BF42" s="373"/>
      <c r="BG42" s="365"/>
      <c r="BJ42" s="482" t="s">
        <v>97</v>
      </c>
      <c r="BK42" s="482"/>
      <c r="BL42" s="482"/>
      <c r="BM42" s="482"/>
      <c r="BN42" s="482"/>
      <c r="CC42" s="482" t="s">
        <v>98</v>
      </c>
      <c r="CD42" s="482"/>
      <c r="CE42" s="482"/>
      <c r="CF42" s="482"/>
      <c r="CG42" s="482"/>
      <c r="CH42" s="482"/>
      <c r="CI42" s="482"/>
    </row>
    <row r="43" spans="1:87" ht="21.95" customHeight="1" thickBot="1">
      <c r="A43" s="359" t="s">
        <v>99</v>
      </c>
      <c r="B43" s="287"/>
      <c r="C43" s="287"/>
      <c r="D43" s="386"/>
      <c r="E43" s="386"/>
      <c r="F43" s="386"/>
      <c r="G43" s="287"/>
      <c r="H43" s="386"/>
      <c r="I43" s="386"/>
      <c r="J43" s="386"/>
      <c r="K43" s="447">
        <v>45419</v>
      </c>
      <c r="L43" s="472"/>
      <c r="M43" s="447">
        <v>45419</v>
      </c>
      <c r="N43" s="472"/>
      <c r="O43" s="447">
        <v>45419</v>
      </c>
      <c r="P43" s="472"/>
      <c r="Q43" s="359" t="s">
        <v>99</v>
      </c>
      <c r="R43" s="447">
        <v>45419</v>
      </c>
      <c r="S43" s="448"/>
      <c r="T43" s="447">
        <v>45419</v>
      </c>
      <c r="U43" s="448"/>
      <c r="V43" s="447">
        <v>45419</v>
      </c>
      <c r="W43" s="448"/>
      <c r="X43" s="447">
        <v>45419</v>
      </c>
      <c r="Y43" s="448"/>
      <c r="Z43" s="447">
        <v>45419</v>
      </c>
      <c r="AA43" s="448"/>
      <c r="AB43" s="447">
        <v>45419</v>
      </c>
      <c r="AC43" s="448"/>
      <c r="AD43" s="447">
        <v>45419</v>
      </c>
      <c r="AE43" s="448"/>
      <c r="AF43" s="447">
        <v>45419</v>
      </c>
      <c r="AG43" s="448"/>
      <c r="AH43" s="447">
        <v>45419</v>
      </c>
      <c r="AI43" s="448"/>
      <c r="AJ43" s="447">
        <v>45419</v>
      </c>
      <c r="AK43" s="448"/>
      <c r="AL43" s="359" t="s">
        <v>99</v>
      </c>
      <c r="AM43" s="463">
        <f>CLORUROS!F7</f>
        <v>45390.461111111108</v>
      </c>
      <c r="AN43" s="464"/>
      <c r="AO43" s="463">
        <f>SULFATOS!E7</f>
        <v>45392.451388888891</v>
      </c>
      <c r="AP43" s="464"/>
      <c r="AQ43" s="463">
        <f>FLUORURO!E7</f>
        <v>0</v>
      </c>
      <c r="AR43" s="464"/>
      <c r="AS43" s="463"/>
      <c r="AT43" s="464"/>
      <c r="AU43" s="463"/>
      <c r="AV43" s="464"/>
      <c r="AW43" s="463"/>
      <c r="AX43" s="464"/>
      <c r="AY43" s="463"/>
      <c r="AZ43" s="464"/>
      <c r="BA43" s="463"/>
      <c r="BB43" s="464"/>
      <c r="BC43" s="463"/>
      <c r="BD43" s="464"/>
      <c r="BE43" s="463">
        <f>DQO!E7</f>
        <v>0</v>
      </c>
      <c r="BF43" s="464"/>
      <c r="BG43" s="365"/>
      <c r="BJ43" s="474" t="s">
        <v>100</v>
      </c>
      <c r="BK43" s="474"/>
      <c r="BL43" s="474"/>
      <c r="BM43" s="474"/>
      <c r="BN43" s="474"/>
      <c r="CC43" s="474" t="s">
        <v>101</v>
      </c>
      <c r="CD43" s="474"/>
      <c r="CE43" s="474"/>
      <c r="CF43" s="474"/>
      <c r="CG43" s="474"/>
      <c r="CH43" s="474"/>
      <c r="CI43" s="474"/>
    </row>
    <row r="44" spans="1:87" ht="21.95" customHeight="1" thickBot="1">
      <c r="A44" s="359" t="s">
        <v>102</v>
      </c>
      <c r="B44" s="287"/>
      <c r="C44" s="287"/>
      <c r="D44" s="386"/>
      <c r="E44" s="386"/>
      <c r="F44" s="386"/>
      <c r="G44" s="287"/>
      <c r="H44" s="386"/>
      <c r="I44" s="386"/>
      <c r="J44" s="386"/>
      <c r="K44" s="447">
        <v>45421</v>
      </c>
      <c r="L44" s="472"/>
      <c r="M44" s="447">
        <v>45421</v>
      </c>
      <c r="N44" s="472"/>
      <c r="O44" s="447">
        <v>45421</v>
      </c>
      <c r="P44" s="472"/>
      <c r="Q44" s="359" t="s">
        <v>102</v>
      </c>
      <c r="R44" s="447">
        <v>45420</v>
      </c>
      <c r="S44" s="448"/>
      <c r="T44" s="447">
        <v>45420</v>
      </c>
      <c r="U44" s="448"/>
      <c r="V44" s="447">
        <v>45420</v>
      </c>
      <c r="W44" s="448"/>
      <c r="X44" s="447">
        <v>45420</v>
      </c>
      <c r="Y44" s="448"/>
      <c r="Z44" s="447">
        <v>45420</v>
      </c>
      <c r="AA44" s="448"/>
      <c r="AB44" s="447">
        <v>45420</v>
      </c>
      <c r="AC44" s="448"/>
      <c r="AD44" s="447">
        <v>45420</v>
      </c>
      <c r="AE44" s="448"/>
      <c r="AF44" s="447">
        <v>45420</v>
      </c>
      <c r="AG44" s="448"/>
      <c r="AH44" s="447">
        <v>45420</v>
      </c>
      <c r="AI44" s="448"/>
      <c r="AJ44" s="447">
        <v>45420</v>
      </c>
      <c r="AK44" s="448"/>
      <c r="AL44" s="359" t="s">
        <v>102</v>
      </c>
      <c r="AM44" s="449">
        <f>CLORUROS!F8</f>
        <v>45390</v>
      </c>
      <c r="AN44" s="450"/>
      <c r="AO44" s="449">
        <f>SULFATOS!E8</f>
        <v>45393</v>
      </c>
      <c r="AP44" s="450"/>
      <c r="AQ44" s="449">
        <f>FLUORURO!E8</f>
        <v>0</v>
      </c>
      <c r="AR44" s="450"/>
      <c r="AS44" s="449"/>
      <c r="AT44" s="450"/>
      <c r="AU44" s="449"/>
      <c r="AV44" s="450"/>
      <c r="AW44" s="449"/>
      <c r="AX44" s="450"/>
      <c r="AY44" s="449"/>
      <c r="AZ44" s="450"/>
      <c r="BA44" s="449"/>
      <c r="BB44" s="450"/>
      <c r="BC44" s="449"/>
      <c r="BD44" s="450"/>
      <c r="BE44" s="449">
        <f>DQO!E8</f>
        <v>0</v>
      </c>
      <c r="BF44" s="450"/>
    </row>
    <row r="45" spans="1:87" ht="21.75" customHeight="1"/>
    <row r="46" spans="1:87" ht="30" customHeight="1"/>
    <row r="47" spans="1:87" ht="17.25" customHeight="1"/>
    <row r="48" spans="1:87" ht="17.25" customHeight="1"/>
    <row r="49" spans="1:58" ht="17.25" customHeight="1"/>
    <row r="50" spans="1:58" ht="17.25" customHeight="1"/>
    <row r="51" spans="1:58" ht="17.25" customHeight="1"/>
    <row r="52" spans="1:58" ht="17.25" customHeight="1"/>
    <row r="53" spans="1:58" ht="17.25" customHeight="1"/>
    <row r="54" spans="1:58" ht="17.25" customHeight="1" thickBot="1"/>
    <row r="55" spans="1:58" ht="19.5" customHeight="1" thickBot="1">
      <c r="A55" s="49" t="s">
        <v>2</v>
      </c>
      <c r="B55" s="49"/>
      <c r="D55" s="454" t="str">
        <f>D9</f>
        <v>083/24</v>
      </c>
      <c r="E55" s="473"/>
      <c r="F55" s="455"/>
      <c r="G55" s="47"/>
      <c r="K55" s="49"/>
      <c r="L55" s="49"/>
      <c r="M55" s="474"/>
      <c r="N55" s="474"/>
      <c r="O55" s="49"/>
      <c r="P55" s="49"/>
      <c r="Q55" s="49" t="s">
        <v>2</v>
      </c>
      <c r="R55" s="454" t="str">
        <f>D55</f>
        <v>083/24</v>
      </c>
      <c r="S55" s="455"/>
      <c r="T55" s="46"/>
      <c r="U55" s="49"/>
      <c r="V55" s="49"/>
      <c r="W55" s="49"/>
      <c r="X55" s="49"/>
      <c r="Y55" s="49"/>
      <c r="AB55" s="454" t="str">
        <f>D9</f>
        <v>083/24</v>
      </c>
      <c r="AC55" s="455"/>
      <c r="AL55" s="49" t="s">
        <v>2</v>
      </c>
      <c r="AO55" s="454" t="str">
        <f>D9</f>
        <v>083/24</v>
      </c>
      <c r="AP55" s="455"/>
      <c r="AQ55" s="351"/>
    </row>
    <row r="56" spans="1:58" ht="19.5" customHeight="1" thickBot="1">
      <c r="A56" s="62" t="s">
        <v>3</v>
      </c>
      <c r="B56" s="62"/>
      <c r="C56" s="62"/>
      <c r="D56" s="454" t="str">
        <f>D10</f>
        <v>NSCA</v>
      </c>
      <c r="E56" s="473"/>
      <c r="F56" s="455"/>
      <c r="G56" s="66"/>
      <c r="H56" s="67"/>
      <c r="I56" s="67"/>
      <c r="J56" s="67"/>
      <c r="K56" s="62"/>
      <c r="L56" s="62"/>
      <c r="M56" s="474"/>
      <c r="N56" s="474"/>
      <c r="O56" s="62"/>
      <c r="P56" s="62"/>
      <c r="Q56" s="62" t="s">
        <v>3</v>
      </c>
      <c r="R56" s="454" t="str">
        <f>D56</f>
        <v>NSCA</v>
      </c>
      <c r="S56" s="455"/>
      <c r="T56" s="46"/>
      <c r="U56" s="62"/>
      <c r="V56" s="62"/>
      <c r="W56" s="62"/>
      <c r="X56" s="62"/>
      <c r="Y56" s="62"/>
      <c r="AB56" s="454" t="str">
        <f>D10</f>
        <v>NSCA</v>
      </c>
      <c r="AC56" s="455"/>
      <c r="AL56" s="62" t="s">
        <v>3</v>
      </c>
      <c r="AO56" s="454" t="str">
        <f>D10</f>
        <v>NSCA</v>
      </c>
      <c r="AP56" s="455"/>
      <c r="AQ56" s="351"/>
    </row>
    <row r="57" spans="1:58" ht="19.5" customHeight="1" thickBot="1">
      <c r="A57" s="62" t="s">
        <v>5</v>
      </c>
      <c r="B57" s="62"/>
      <c r="C57" s="62"/>
      <c r="D57" s="454" t="str">
        <f>D11</f>
        <v>XII REG. MAGALLANES</v>
      </c>
      <c r="E57" s="473"/>
      <c r="F57" s="455"/>
      <c r="G57" s="66"/>
      <c r="H57" s="67"/>
      <c r="I57" s="67"/>
      <c r="J57" s="67"/>
      <c r="K57" s="62"/>
      <c r="L57" s="62"/>
      <c r="M57" s="474"/>
      <c r="N57" s="474"/>
      <c r="O57" s="62"/>
      <c r="P57" s="62"/>
      <c r="Q57" s="62" t="s">
        <v>5</v>
      </c>
      <c r="R57" s="454" t="str">
        <f>D57</f>
        <v>XII REG. MAGALLANES</v>
      </c>
      <c r="S57" s="455"/>
      <c r="T57" s="46"/>
      <c r="U57" s="62"/>
      <c r="V57" s="62"/>
      <c r="W57" s="62"/>
      <c r="X57" s="62"/>
      <c r="Y57" s="62"/>
      <c r="AB57" s="454" t="str">
        <f>D11</f>
        <v>XII REG. MAGALLANES</v>
      </c>
      <c r="AC57" s="455"/>
      <c r="AL57" s="62" t="s">
        <v>5</v>
      </c>
      <c r="AO57" s="454" t="str">
        <f>D11</f>
        <v>XII REG. MAGALLANES</v>
      </c>
      <c r="AP57" s="455"/>
      <c r="AQ57" s="351"/>
    </row>
    <row r="58" spans="1:58" ht="19.5" customHeight="1" thickBot="1">
      <c r="A58" s="63" t="s">
        <v>7</v>
      </c>
      <c r="B58" s="63"/>
      <c r="C58" s="63"/>
      <c r="D58" s="449">
        <f>D12</f>
        <v>45386</v>
      </c>
      <c r="E58" s="473"/>
      <c r="F58" s="455"/>
      <c r="G58" s="68"/>
      <c r="H58" s="69"/>
      <c r="I58" s="69"/>
      <c r="J58" s="69"/>
      <c r="K58" s="63"/>
      <c r="L58" s="63"/>
      <c r="M58" s="479"/>
      <c r="N58" s="479"/>
      <c r="O58" s="63"/>
      <c r="P58" s="63"/>
      <c r="Q58" s="63" t="s">
        <v>7</v>
      </c>
      <c r="R58" s="456">
        <f>D58</f>
        <v>45386</v>
      </c>
      <c r="S58" s="457"/>
      <c r="T58" s="345"/>
      <c r="U58" s="63"/>
      <c r="V58" s="63"/>
      <c r="W58" s="63"/>
      <c r="X58" s="63"/>
      <c r="Y58" s="63"/>
      <c r="AB58" s="456">
        <f>D12</f>
        <v>45386</v>
      </c>
      <c r="AC58" s="457"/>
      <c r="AL58" s="63" t="s">
        <v>7</v>
      </c>
      <c r="AO58" s="449">
        <f>D12</f>
        <v>45386</v>
      </c>
      <c r="AP58" s="455"/>
      <c r="AQ58" s="351"/>
    </row>
    <row r="59" spans="1:58" ht="19.5" customHeight="1" thickBot="1">
      <c r="A59" s="63" t="s">
        <v>8</v>
      </c>
      <c r="B59" s="63"/>
      <c r="C59" s="63"/>
      <c r="D59" s="449">
        <f>D13</f>
        <v>45476</v>
      </c>
      <c r="E59" s="473"/>
      <c r="F59" s="455"/>
      <c r="G59" s="68"/>
      <c r="H59" s="69"/>
      <c r="I59" s="69"/>
      <c r="J59" s="69"/>
      <c r="K59" s="63"/>
      <c r="L59" s="63"/>
      <c r="M59" s="479"/>
      <c r="N59" s="479"/>
      <c r="O59" s="63"/>
      <c r="P59" s="63"/>
      <c r="Q59" s="63" t="s">
        <v>8</v>
      </c>
      <c r="R59" s="447">
        <f>D59</f>
        <v>45476</v>
      </c>
      <c r="S59" s="448"/>
      <c r="T59" s="344"/>
      <c r="U59" s="63"/>
      <c r="V59" s="63"/>
      <c r="W59" s="63"/>
      <c r="X59" s="63"/>
      <c r="Y59" s="63"/>
      <c r="AB59" s="447">
        <f>D13</f>
        <v>45476</v>
      </c>
      <c r="AC59" s="448"/>
      <c r="AL59" s="63" t="s">
        <v>8</v>
      </c>
      <c r="AO59" s="449">
        <f>D13</f>
        <v>45476</v>
      </c>
      <c r="AP59" s="455"/>
      <c r="AQ59" s="351"/>
    </row>
    <row r="60" spans="1:58" ht="16.5" thickBot="1">
      <c r="C60" s="63"/>
      <c r="D60" s="70"/>
      <c r="E60" s="71"/>
      <c r="F60" s="72"/>
      <c r="G60" s="68"/>
      <c r="H60" s="69"/>
      <c r="I60" s="69"/>
      <c r="J60" s="69"/>
      <c r="K60" s="69"/>
      <c r="L60" s="69"/>
      <c r="M60" s="69"/>
      <c r="N60" s="69"/>
      <c r="O60" s="69"/>
      <c r="P60" s="69"/>
    </row>
    <row r="61" spans="1:58" ht="22.5" customHeight="1">
      <c r="A61" s="353" t="s">
        <v>10</v>
      </c>
      <c r="B61" s="73" t="s">
        <v>11</v>
      </c>
      <c r="C61" s="320" t="s">
        <v>12</v>
      </c>
      <c r="D61" s="74" t="s">
        <v>13</v>
      </c>
      <c r="E61" s="75" t="s">
        <v>14</v>
      </c>
      <c r="F61" s="477" t="s">
        <v>15</v>
      </c>
      <c r="G61" s="478"/>
      <c r="H61" s="478"/>
      <c r="I61" s="478"/>
      <c r="J61" s="478"/>
      <c r="K61" s="441" t="s">
        <v>16</v>
      </c>
      <c r="L61" s="442"/>
      <c r="M61" s="441" t="s">
        <v>17</v>
      </c>
      <c r="N61" s="442"/>
      <c r="O61" s="486" t="s">
        <v>18</v>
      </c>
      <c r="P61" s="487"/>
      <c r="Q61" s="342" t="s">
        <v>10</v>
      </c>
      <c r="R61" s="441" t="str">
        <f>R15</f>
        <v xml:space="preserve"> Al</v>
      </c>
      <c r="S61" s="451"/>
      <c r="T61" s="441" t="str">
        <f>T15</f>
        <v xml:space="preserve"> Cd</v>
      </c>
      <c r="U61" s="451"/>
      <c r="V61" s="441" t="str">
        <f>V15</f>
        <v xml:space="preserve"> Cr</v>
      </c>
      <c r="W61" s="451"/>
      <c r="X61" s="441" t="str">
        <f>X15</f>
        <v xml:space="preserve"> Cu </v>
      </c>
      <c r="Y61" s="451"/>
      <c r="Z61" s="441" t="str">
        <f>Z15</f>
        <v xml:space="preserve"> Fe </v>
      </c>
      <c r="AA61" s="442"/>
      <c r="AB61" s="441" t="str">
        <f>AB15</f>
        <v xml:space="preserve"> Mn</v>
      </c>
      <c r="AC61" s="442"/>
      <c r="AD61" s="441" t="str">
        <f>AD15</f>
        <v xml:space="preserve"> Mo</v>
      </c>
      <c r="AE61" s="442"/>
      <c r="AF61" s="441" t="str">
        <f>AF15</f>
        <v xml:space="preserve"> Ni</v>
      </c>
      <c r="AG61" s="442"/>
      <c r="AH61" s="441" t="str">
        <f>AH15</f>
        <v xml:space="preserve"> Pb</v>
      </c>
      <c r="AI61" s="442"/>
      <c r="AJ61" s="441" t="str">
        <f>AJ15</f>
        <v xml:space="preserve"> Zn</v>
      </c>
      <c r="AK61" s="442"/>
      <c r="AL61" s="76" t="s">
        <v>29</v>
      </c>
      <c r="AM61" s="441" t="s">
        <v>30</v>
      </c>
      <c r="AN61" s="451"/>
      <c r="AO61" s="486" t="s">
        <v>31</v>
      </c>
      <c r="AP61" s="487"/>
      <c r="AQ61" s="465" t="s">
        <v>32</v>
      </c>
      <c r="AR61" s="451"/>
      <c r="AS61" s="441" t="s">
        <v>33</v>
      </c>
      <c r="AT61" s="451"/>
      <c r="AU61" s="441" t="s">
        <v>34</v>
      </c>
      <c r="AV61" s="451"/>
      <c r="AW61" s="441" t="s">
        <v>35</v>
      </c>
      <c r="AX61" s="442"/>
      <c r="AY61" s="441" t="s">
        <v>36</v>
      </c>
      <c r="AZ61" s="442"/>
      <c r="BA61" s="441" t="s">
        <v>37</v>
      </c>
      <c r="BB61" s="451"/>
      <c r="BC61" s="441" t="s">
        <v>38</v>
      </c>
      <c r="BD61" s="451"/>
      <c r="BE61" s="441" t="s">
        <v>39</v>
      </c>
      <c r="BF61" s="488"/>
    </row>
    <row r="62" spans="1:58" ht="22.5" customHeight="1">
      <c r="A62" s="77" t="s">
        <v>40</v>
      </c>
      <c r="B62" s="78" t="s">
        <v>41</v>
      </c>
      <c r="C62" s="321" t="s">
        <v>42</v>
      </c>
      <c r="D62" s="79" t="s">
        <v>43</v>
      </c>
      <c r="E62" s="80" t="s">
        <v>43</v>
      </c>
      <c r="F62" s="81" t="s">
        <v>44</v>
      </c>
      <c r="G62" s="81" t="s">
        <v>45</v>
      </c>
      <c r="H62" s="82" t="s">
        <v>46</v>
      </c>
      <c r="I62" s="475" t="s">
        <v>47</v>
      </c>
      <c r="J62" s="476"/>
      <c r="K62" s="452" t="str">
        <f>K16</f>
        <v>Método SM 3120B</v>
      </c>
      <c r="L62" s="459"/>
      <c r="M62" s="452" t="str">
        <f>M16</f>
        <v>Método SM 3120B</v>
      </c>
      <c r="N62" s="459"/>
      <c r="O62" s="452" t="str">
        <f>O16</f>
        <v>Método SM 3120B</v>
      </c>
      <c r="P62" s="459"/>
      <c r="Q62" s="355" t="s">
        <v>40</v>
      </c>
      <c r="R62" s="452" t="str">
        <f t="shared" ref="R62:R63" si="0">R16</f>
        <v>Método SM 3120B</v>
      </c>
      <c r="S62" s="453"/>
      <c r="T62" s="452" t="str">
        <f t="shared" ref="T62:T63" si="1">T16</f>
        <v>Método SM 3120B</v>
      </c>
      <c r="U62" s="453"/>
      <c r="V62" s="452" t="str">
        <f t="shared" ref="V62:V63" si="2">V16</f>
        <v>Método SM 3120B</v>
      </c>
      <c r="W62" s="453"/>
      <c r="X62" s="452" t="str">
        <f t="shared" ref="X62:X63" si="3">X16</f>
        <v>Método SM 3120B</v>
      </c>
      <c r="Y62" s="453"/>
      <c r="Z62" s="443" t="str">
        <f t="shared" ref="Z62:Z63" si="4">Z16</f>
        <v>Método SM 3120B</v>
      </c>
      <c r="AA62" s="444"/>
      <c r="AB62" s="443" t="str">
        <f t="shared" ref="AB62" si="5">AB16</f>
        <v>Método SM 3120 B</v>
      </c>
      <c r="AC62" s="444"/>
      <c r="AD62" s="443" t="str">
        <f t="shared" ref="AD62" si="6">AD16</f>
        <v>Método SM 3120 B</v>
      </c>
      <c r="AE62" s="444"/>
      <c r="AF62" s="443" t="str">
        <f t="shared" ref="AF62" si="7">AF16</f>
        <v>Método SM 3120 B</v>
      </c>
      <c r="AG62" s="444"/>
      <c r="AH62" s="443" t="str">
        <f t="shared" ref="AH62" si="8">AH16</f>
        <v>Método SM 3120 B</v>
      </c>
      <c r="AI62" s="444"/>
      <c r="AJ62" s="443" t="str">
        <f t="shared" ref="AJ62" si="9">AJ16</f>
        <v>Método SM 3120 B</v>
      </c>
      <c r="AK62" s="444"/>
      <c r="AL62" s="354" t="s">
        <v>40</v>
      </c>
      <c r="AM62" s="443" t="s">
        <v>50</v>
      </c>
      <c r="AN62" s="462"/>
      <c r="AO62" s="443" t="s">
        <v>51</v>
      </c>
      <c r="AP62" s="462"/>
      <c r="AQ62" s="443" t="s">
        <v>52</v>
      </c>
      <c r="AR62" s="462"/>
      <c r="AS62" s="443" t="s">
        <v>53</v>
      </c>
      <c r="AT62" s="462"/>
      <c r="AU62" s="443" t="s">
        <v>54</v>
      </c>
      <c r="AV62" s="462"/>
      <c r="AW62" s="443" t="s">
        <v>55</v>
      </c>
      <c r="AX62" s="462"/>
      <c r="AY62" s="483" t="s">
        <v>56</v>
      </c>
      <c r="AZ62" s="483"/>
      <c r="BA62" s="443" t="s">
        <v>57</v>
      </c>
      <c r="BB62" s="462"/>
      <c r="BC62" s="443" t="s">
        <v>58</v>
      </c>
      <c r="BD62" s="462"/>
      <c r="BE62" s="466" t="s">
        <v>59</v>
      </c>
      <c r="BF62" s="467"/>
    </row>
    <row r="63" spans="1:58" ht="22.5" customHeight="1" thickBot="1">
      <c r="A63" s="358"/>
      <c r="B63" s="83"/>
      <c r="C63" s="322"/>
      <c r="D63" s="84"/>
      <c r="E63" s="85"/>
      <c r="F63" s="86" t="s">
        <v>61</v>
      </c>
      <c r="G63" s="86" t="s">
        <v>62</v>
      </c>
      <c r="H63" s="87" t="s">
        <v>63</v>
      </c>
      <c r="I63" s="86" t="s">
        <v>64</v>
      </c>
      <c r="J63" s="86" t="s">
        <v>65</v>
      </c>
      <c r="K63" s="460" t="str">
        <f>K17</f>
        <v>L.D: 0,06 mg/L</v>
      </c>
      <c r="L63" s="461"/>
      <c r="M63" s="460" t="str">
        <f>M17</f>
        <v>L.D: 0,006 mg/L</v>
      </c>
      <c r="N63" s="461"/>
      <c r="O63" s="460" t="str">
        <f>O17</f>
        <v>LD: 0,10 mg/L</v>
      </c>
      <c r="P63" s="461"/>
      <c r="Q63" s="343"/>
      <c r="R63" s="445" t="str">
        <f t="shared" si="0"/>
        <v>L.D: 0,004 mg/L</v>
      </c>
      <c r="S63" s="446"/>
      <c r="T63" s="445" t="str">
        <f t="shared" si="1"/>
        <v>L.D: 0,002 mg/L</v>
      </c>
      <c r="U63" s="446"/>
      <c r="V63" s="445" t="str">
        <f t="shared" si="2"/>
        <v>L.D: 0,003 mg/L</v>
      </c>
      <c r="W63" s="446"/>
      <c r="X63" s="445" t="str">
        <f t="shared" si="3"/>
        <v>L.D: 0,003 mg/L</v>
      </c>
      <c r="Y63" s="446"/>
      <c r="Z63" s="445" t="str">
        <f t="shared" si="4"/>
        <v>L.D: 0,007 mg/L</v>
      </c>
      <c r="AA63" s="446"/>
      <c r="AB63" s="445" t="str">
        <f t="shared" ref="AB63" si="10">AB17</f>
        <v>L.D: 0,004 mg/L</v>
      </c>
      <c r="AC63" s="446"/>
      <c r="AD63" s="445" t="str">
        <f t="shared" ref="AD63" si="11">AD17</f>
        <v>L.D: 0,004 mg/L</v>
      </c>
      <c r="AE63" s="446"/>
      <c r="AF63" s="445" t="str">
        <f t="shared" ref="AF63" si="12">AF17</f>
        <v xml:space="preserve">L.D: 0,003 mg/L </v>
      </c>
      <c r="AG63" s="446"/>
      <c r="AH63" s="445" t="str">
        <f t="shared" ref="AH63" si="13">AH17</f>
        <v>L.D: 0,004 mg/L</v>
      </c>
      <c r="AI63" s="446"/>
      <c r="AJ63" s="445" t="str">
        <f t="shared" ref="AJ63" si="14">AJ17</f>
        <v xml:space="preserve">L.D: 0,003 mg/L </v>
      </c>
      <c r="AK63" s="446"/>
      <c r="AL63" s="88"/>
      <c r="AM63" s="445" t="str">
        <f>AM17</f>
        <v>L.D: 0,4 mg/L</v>
      </c>
      <c r="AN63" s="446"/>
      <c r="AO63" s="445" t="str">
        <f t="shared" ref="AO63" si="15">AO17</f>
        <v>L.D: 2,2 mg/L</v>
      </c>
      <c r="AP63" s="446"/>
      <c r="AQ63" s="445" t="str">
        <f t="shared" ref="AQ63" si="16">AQ17</f>
        <v>L.D: 0,010 mg/L</v>
      </c>
      <c r="AR63" s="446"/>
      <c r="AS63" s="445" t="str">
        <f t="shared" ref="AS63" si="17">AS17</f>
        <v>L.D: 0,002 mg/L</v>
      </c>
      <c r="AT63" s="446"/>
      <c r="AU63" s="445" t="str">
        <f t="shared" ref="AU63" si="18">AU17</f>
        <v>L.D: 0,080 mg/L</v>
      </c>
      <c r="AV63" s="446"/>
      <c r="AW63" s="445" t="str">
        <f t="shared" ref="AW63" si="19">AW17</f>
        <v>L.D: 0,008 mg/L</v>
      </c>
      <c r="AX63" s="446"/>
      <c r="AY63" s="445" t="str">
        <f t="shared" ref="AY63" si="20">AY17</f>
        <v>L.D: 0,008 mg/L</v>
      </c>
      <c r="AZ63" s="446"/>
      <c r="BA63" s="445" t="str">
        <f t="shared" ref="BA63" si="21">BA17</f>
        <v>L.D: 1,0 mg/L</v>
      </c>
      <c r="BB63" s="446"/>
      <c r="BC63" s="445" t="str">
        <f t="shared" ref="BC63" si="22">BC17</f>
        <v>L.D: 1,00 mg/L</v>
      </c>
      <c r="BD63" s="446"/>
      <c r="BE63" s="445" t="str">
        <f>BE17</f>
        <v>L.D: 3,0 mg/L</v>
      </c>
      <c r="BF63" s="446"/>
    </row>
    <row r="64" spans="1:58" ht="22.5" customHeight="1">
      <c r="A64" s="282"/>
      <c r="B64" s="319"/>
      <c r="C64" s="317"/>
      <c r="D64" s="291"/>
      <c r="E64" s="327"/>
      <c r="F64" s="288"/>
      <c r="G64" s="290"/>
      <c r="H64" s="289"/>
      <c r="I64" s="288"/>
      <c r="J64" s="288"/>
      <c r="K64" s="387"/>
      <c r="L64" s="388"/>
      <c r="M64" s="387"/>
      <c r="N64" s="390"/>
      <c r="O64" s="391"/>
      <c r="P64" s="388"/>
      <c r="Q64" s="360">
        <f t="shared" ref="Q64:Q88" si="23">A64</f>
        <v>0</v>
      </c>
      <c r="R64" s="392"/>
      <c r="S64" s="390"/>
      <c r="T64" s="392"/>
      <c r="U64" s="390"/>
      <c r="V64" s="392"/>
      <c r="W64" s="390"/>
      <c r="X64" s="392"/>
      <c r="Y64" s="390"/>
      <c r="Z64" s="393"/>
      <c r="AA64" s="390"/>
      <c r="AB64" s="393"/>
      <c r="AC64" s="390"/>
      <c r="AD64" s="393"/>
      <c r="AE64" s="390"/>
      <c r="AF64" s="393"/>
      <c r="AG64" s="390"/>
      <c r="AH64" s="393"/>
      <c r="AI64" s="390"/>
      <c r="AJ64" s="393"/>
      <c r="AK64" s="390"/>
      <c r="AL64" s="360">
        <f t="shared" ref="AL64:AL88" si="24">A64</f>
        <v>0</v>
      </c>
      <c r="AM64" s="361" t="e">
        <f>+IF(CLORUROS!F40&lt;CLORUROS!$B$10,"&lt;"," ")</f>
        <v>#DIV/0!</v>
      </c>
      <c r="AN64" s="362" t="e">
        <f>IF(CLORUROS!F40&lt;CLORUROS!$B$10,CLORUROS!$B$10,CLORUROS!F40)</f>
        <v>#DIV/0!</v>
      </c>
      <c r="AO64" s="361" t="e">
        <f>+IF(SULFATOS!E59&lt;SULFATOS!$B$11,"&lt;"," ")</f>
        <v>#DIV/0!</v>
      </c>
      <c r="AP64" s="371" t="e">
        <f>IF(SULFATOS!E59&lt;SULFATOS!$B$11,SULFATOS!$B$11,SULFATOS!E59)</f>
        <v>#DIV/0!</v>
      </c>
      <c r="AQ64" s="367" t="e">
        <f>+IF(FLUORURO!E59&lt;FLUORURO!$B$11,"&lt;"," ")</f>
        <v>#DIV/0!</v>
      </c>
      <c r="AR64" s="369" t="e">
        <f>IF(FLUORURO!E59&lt;FLUORURO!$B$11,FLUORURO!$B$11,FLUORURO!E59)</f>
        <v>#DIV/0!</v>
      </c>
      <c r="AS64" s="367" t="e">
        <f>+IF('N-NITRITO'!E59&lt;'N-NITRITO'!$B$11,"&lt;"," ")</f>
        <v>#DIV/0!</v>
      </c>
      <c r="AT64" s="369" t="e">
        <f>IF('N-NITRITO'!E59&lt;'N-NITRITO'!$B$11,'N-NITRITO'!$B$11,'N-NITRITO'!E59)</f>
        <v>#DIV/0!</v>
      </c>
      <c r="AU64" s="367" t="e">
        <f>+IF('N-NITRATO'!E59&lt;'N-NITRATO'!$B$11,"&lt;"," ")</f>
        <v>#DIV/0!</v>
      </c>
      <c r="AV64" s="369" t="e">
        <f>IF('N-NITRATO'!E59&lt;'N-NITRATO'!$B$11,'N-NITRATO'!$B$11,'N-NITRATO'!E59)</f>
        <v>#DIV/0!</v>
      </c>
      <c r="AW64" s="367" t="e">
        <f>IF('FOSFORO DE FOSFATO'!E59&lt;'FOSFORO DE FOSFATO'!$B$11,"&lt;","")</f>
        <v>#DIV/0!</v>
      </c>
      <c r="AX64" s="369" t="e">
        <f>IF('FOSFORO DE FOSFATO'!E59&lt;'FOSFORO DE FOSFATO'!B$11,'FOSFORO DE FOSFATO'!B$11,'FOSFORO DE FOSFATO'!E59)</f>
        <v>#DIV/0!</v>
      </c>
      <c r="AY64" s="363" t="e">
        <f>IF('FOSFORO TOTAL'!E59&lt;'FOSFORO TOTAL'!$B$11,"&lt;","")</f>
        <v>#DIV/0!</v>
      </c>
      <c r="AZ64" s="364" t="e">
        <f>IF('FOSFORO TOTAL'!E59&lt;'FOSFORO TOTAL'!$B$11,'FOSFORO TOTAL'!$B$11,'FOSFORO TOTAL'!E59)</f>
        <v>#DIV/0!</v>
      </c>
      <c r="BA64" s="367" t="e">
        <f>+IF(BORO!E59&lt;BORO!$B$11,"&lt;"," ")</f>
        <v>#DIV/0!</v>
      </c>
      <c r="BB64" s="372" t="e">
        <f>IF(BORO!E59&lt;BORO!$B$11,BORO!$B$11,BORO!E59)</f>
        <v>#DIV/0!</v>
      </c>
      <c r="BC64" s="367" t="e">
        <f>IF(SILICE!G59&lt;SILICE!$B$11,"&lt;","")</f>
        <v>#DIV/0!</v>
      </c>
      <c r="BD64" s="368" t="e">
        <f>IF(SILICE!G59&lt;SILICE!$B$11,SILICE!$B$11,SILICE!G59)</f>
        <v>#DIV/0!</v>
      </c>
      <c r="BE64" s="363" t="e">
        <f>+IF(DQO!E59&lt;DQO!$B$11,"&lt;"," ")</f>
        <v>#DIV/0!</v>
      </c>
      <c r="BF64" s="373" t="e">
        <f>IF(DQO!E59&lt;DQO!$B$11,DQO!$B$11,DQO!E59)</f>
        <v>#DIV/0!</v>
      </c>
    </row>
    <row r="65" spans="1:58" ht="22.5" customHeight="1">
      <c r="A65" s="282"/>
      <c r="B65" s="319"/>
      <c r="C65" s="317"/>
      <c r="D65" s="291"/>
      <c r="E65" s="327"/>
      <c r="F65" s="288"/>
      <c r="G65" s="290"/>
      <c r="H65" s="289"/>
      <c r="I65" s="288"/>
      <c r="J65" s="288"/>
      <c r="K65" s="387"/>
      <c r="L65" s="388"/>
      <c r="M65" s="387"/>
      <c r="N65" s="390"/>
      <c r="O65" s="387"/>
      <c r="P65" s="388"/>
      <c r="Q65" s="360">
        <f t="shared" si="23"/>
        <v>0</v>
      </c>
      <c r="R65" s="392"/>
      <c r="S65" s="390"/>
      <c r="T65" s="392"/>
      <c r="U65" s="390"/>
      <c r="V65" s="392"/>
      <c r="W65" s="390"/>
      <c r="X65" s="392"/>
      <c r="Y65" s="390"/>
      <c r="Z65" s="393"/>
      <c r="AA65" s="390"/>
      <c r="AB65" s="393"/>
      <c r="AC65" s="390"/>
      <c r="AD65" s="393"/>
      <c r="AE65" s="390"/>
      <c r="AF65" s="393"/>
      <c r="AG65" s="390"/>
      <c r="AH65" s="393"/>
      <c r="AI65" s="390"/>
      <c r="AJ65" s="393"/>
      <c r="AK65" s="390"/>
      <c r="AL65" s="360">
        <f t="shared" si="24"/>
        <v>0</v>
      </c>
      <c r="AM65" s="361" t="e">
        <f>+IF(CLORUROS!F41&lt;CLORUROS!$B$10,"&lt;"," ")</f>
        <v>#DIV/0!</v>
      </c>
      <c r="AN65" s="362" t="e">
        <f>IF(CLORUROS!F41&lt;CLORUROS!$B$10,CLORUROS!$B$10,CLORUROS!F41)</f>
        <v>#DIV/0!</v>
      </c>
      <c r="AO65" s="361" t="e">
        <f>+IF(SULFATOS!E60&lt;SULFATOS!$B$11,"&lt;"," ")</f>
        <v>#DIV/0!</v>
      </c>
      <c r="AP65" s="371" t="e">
        <f>IF(SULFATOS!E60&lt;SULFATOS!$B$11,SULFATOS!$B$11,SULFATOS!E60)</f>
        <v>#DIV/0!</v>
      </c>
      <c r="AQ65" s="367" t="e">
        <f>+IF(FLUORURO!E60&lt;FLUORURO!$B$11,"&lt;"," ")</f>
        <v>#DIV/0!</v>
      </c>
      <c r="AR65" s="369" t="e">
        <f>IF(FLUORURO!E60&lt;FLUORURO!$B$11,FLUORURO!$B$11,FLUORURO!E60)</f>
        <v>#DIV/0!</v>
      </c>
      <c r="AS65" s="367" t="e">
        <f>+IF('N-NITRITO'!E60&lt;'N-NITRITO'!$B$11,"&lt;"," ")</f>
        <v>#DIV/0!</v>
      </c>
      <c r="AT65" s="369" t="e">
        <f>IF('N-NITRITO'!E60&lt;'N-NITRITO'!$B$11,'N-NITRITO'!$B$11,'N-NITRITO'!E60)</f>
        <v>#DIV/0!</v>
      </c>
      <c r="AU65" s="367" t="e">
        <f>+IF('N-NITRATO'!E60&lt;'N-NITRATO'!$B$11,"&lt;"," ")</f>
        <v>#DIV/0!</v>
      </c>
      <c r="AV65" s="369" t="e">
        <f>IF('N-NITRATO'!E60&lt;'N-NITRATO'!$B$11,'N-NITRATO'!$B$11,'N-NITRATO'!E60)</f>
        <v>#DIV/0!</v>
      </c>
      <c r="AW65" s="367" t="e">
        <f>IF('FOSFORO DE FOSFATO'!E60&lt;'FOSFORO DE FOSFATO'!$B$11,"&lt;","")</f>
        <v>#DIV/0!</v>
      </c>
      <c r="AX65" s="369" t="e">
        <f>IF('FOSFORO DE FOSFATO'!E60&lt;'FOSFORO DE FOSFATO'!B$11,'FOSFORO DE FOSFATO'!B$11,'FOSFORO DE FOSFATO'!E60)</f>
        <v>#DIV/0!</v>
      </c>
      <c r="AY65" s="363" t="e">
        <f>IF('FOSFORO TOTAL'!E60&lt;'FOSFORO TOTAL'!$B$11,"&lt;","")</f>
        <v>#DIV/0!</v>
      </c>
      <c r="AZ65" s="364" t="e">
        <f>IF('FOSFORO TOTAL'!E60&lt;'FOSFORO TOTAL'!$B$11,'FOSFORO TOTAL'!$B$11,'FOSFORO TOTAL'!E60)</f>
        <v>#DIV/0!</v>
      </c>
      <c r="BA65" s="367" t="e">
        <f>+IF(BORO!E60&lt;BORO!$B$11,"&lt;"," ")</f>
        <v>#DIV/0!</v>
      </c>
      <c r="BB65" s="372" t="e">
        <f>IF(BORO!E60&lt;BORO!$B$11,BORO!$B$11,BORO!E60)</f>
        <v>#DIV/0!</v>
      </c>
      <c r="BC65" s="367" t="e">
        <f>IF(SILICE!G60&lt;SILICE!$B$11,"&lt;","")</f>
        <v>#DIV/0!</v>
      </c>
      <c r="BD65" s="368" t="e">
        <f>IF(SILICE!G60&lt;SILICE!$B$11,SILICE!$B$11,SILICE!G60)</f>
        <v>#DIV/0!</v>
      </c>
      <c r="BE65" s="363" t="e">
        <f>+IF(DQO!E60&lt;DQO!$B$11,"&lt;"," ")</f>
        <v>#DIV/0!</v>
      </c>
      <c r="BF65" s="373" t="e">
        <f>IF(DQO!E60&lt;DQO!$B$11,DQO!$B$11,DQO!E60)</f>
        <v>#DIV/0!</v>
      </c>
    </row>
    <row r="66" spans="1:58" ht="22.5" customHeight="1">
      <c r="A66" s="282"/>
      <c r="B66" s="319"/>
      <c r="C66" s="317"/>
      <c r="D66" s="291"/>
      <c r="E66" s="327"/>
      <c r="F66" s="288"/>
      <c r="G66" s="290"/>
      <c r="H66" s="289"/>
      <c r="I66" s="288"/>
      <c r="J66" s="288"/>
      <c r="K66" s="387"/>
      <c r="L66" s="388"/>
      <c r="M66" s="387"/>
      <c r="N66" s="390"/>
      <c r="O66" s="387"/>
      <c r="P66" s="388"/>
      <c r="Q66" s="360">
        <f t="shared" si="23"/>
        <v>0</v>
      </c>
      <c r="R66" s="392"/>
      <c r="S66" s="390"/>
      <c r="T66" s="392"/>
      <c r="U66" s="390"/>
      <c r="V66" s="392"/>
      <c r="W66" s="390"/>
      <c r="X66" s="392"/>
      <c r="Y66" s="390"/>
      <c r="Z66" s="393"/>
      <c r="AA66" s="390"/>
      <c r="AB66" s="393"/>
      <c r="AC66" s="390"/>
      <c r="AD66" s="393"/>
      <c r="AE66" s="390"/>
      <c r="AF66" s="393"/>
      <c r="AG66" s="390"/>
      <c r="AH66" s="393"/>
      <c r="AI66" s="390"/>
      <c r="AJ66" s="393"/>
      <c r="AK66" s="390"/>
      <c r="AL66" s="360">
        <f t="shared" si="24"/>
        <v>0</v>
      </c>
      <c r="AM66" s="361" t="e">
        <f>+IF(CLORUROS!F42&lt;CLORUROS!$B$10,"&lt;"," ")</f>
        <v>#DIV/0!</v>
      </c>
      <c r="AN66" s="362" t="e">
        <f>IF(CLORUROS!F42&lt;CLORUROS!$B$10,CLORUROS!$B$10,CLORUROS!F42)</f>
        <v>#DIV/0!</v>
      </c>
      <c r="AO66" s="361" t="e">
        <f>+IF(SULFATOS!E61&lt;SULFATOS!$B$11,"&lt;"," ")</f>
        <v>#DIV/0!</v>
      </c>
      <c r="AP66" s="371" t="e">
        <f>IF(SULFATOS!E61&lt;SULFATOS!$B$11,SULFATOS!$B$11,SULFATOS!E61)</f>
        <v>#DIV/0!</v>
      </c>
      <c r="AQ66" s="367" t="e">
        <f>+IF(FLUORURO!E61&lt;FLUORURO!$B$11,"&lt;"," ")</f>
        <v>#DIV/0!</v>
      </c>
      <c r="AR66" s="369" t="e">
        <f>IF(FLUORURO!E61&lt;FLUORURO!$B$11,FLUORURO!$B$11,FLUORURO!E61)</f>
        <v>#DIV/0!</v>
      </c>
      <c r="AS66" s="367" t="e">
        <f>+IF('N-NITRITO'!E61&lt;'N-NITRITO'!$B$11,"&lt;"," ")</f>
        <v>#DIV/0!</v>
      </c>
      <c r="AT66" s="369" t="e">
        <f>IF('N-NITRITO'!E61&lt;'N-NITRITO'!$B$11,'N-NITRITO'!$B$11,'N-NITRITO'!E61)</f>
        <v>#DIV/0!</v>
      </c>
      <c r="AU66" s="367" t="e">
        <f>+IF('N-NITRATO'!E61&lt;'N-NITRATO'!$B$11,"&lt;"," ")</f>
        <v>#DIV/0!</v>
      </c>
      <c r="AV66" s="369" t="e">
        <f>IF('N-NITRATO'!E61&lt;'N-NITRATO'!$B$11,'N-NITRATO'!$B$11,'N-NITRATO'!E61)</f>
        <v>#DIV/0!</v>
      </c>
      <c r="AW66" s="367" t="e">
        <f>IF('FOSFORO DE FOSFATO'!E61&lt;'FOSFORO DE FOSFATO'!$B$11,"&lt;","")</f>
        <v>#DIV/0!</v>
      </c>
      <c r="AX66" s="369" t="e">
        <f>IF('FOSFORO DE FOSFATO'!E61&lt;'FOSFORO DE FOSFATO'!B$11,'FOSFORO DE FOSFATO'!B$11,'FOSFORO DE FOSFATO'!E61)</f>
        <v>#DIV/0!</v>
      </c>
      <c r="AY66" s="363" t="e">
        <f>IF('FOSFORO TOTAL'!E61&lt;'FOSFORO TOTAL'!$B$11,"&lt;","")</f>
        <v>#DIV/0!</v>
      </c>
      <c r="AZ66" s="364" t="e">
        <f>IF('FOSFORO TOTAL'!E61&lt;'FOSFORO TOTAL'!$B$11,'FOSFORO TOTAL'!$B$11,'FOSFORO TOTAL'!E61)</f>
        <v>#DIV/0!</v>
      </c>
      <c r="BA66" s="367" t="e">
        <f>+IF(BORO!E61&lt;BORO!$B$11,"&lt;"," ")</f>
        <v>#DIV/0!</v>
      </c>
      <c r="BB66" s="372" t="e">
        <f>IF(BORO!E61&lt;BORO!$B$11,BORO!$B$11,BORO!E61)</f>
        <v>#DIV/0!</v>
      </c>
      <c r="BC66" s="367" t="e">
        <f>IF(SILICE!G61&lt;SILICE!$B$11,"&lt;","")</f>
        <v>#DIV/0!</v>
      </c>
      <c r="BD66" s="368" t="e">
        <f>IF(SILICE!G61&lt;SILICE!$B$11,SILICE!$B$11,SILICE!G61)</f>
        <v>#DIV/0!</v>
      </c>
      <c r="BE66" s="363" t="e">
        <f>+IF(DQO!E61&lt;DQO!$B$11,"&lt;"," ")</f>
        <v>#DIV/0!</v>
      </c>
      <c r="BF66" s="373" t="e">
        <f>IF(DQO!E61&lt;DQO!$B$11,DQO!$B$11,DQO!E61)</f>
        <v>#DIV/0!</v>
      </c>
    </row>
    <row r="67" spans="1:58" ht="22.5" customHeight="1">
      <c r="A67" s="282"/>
      <c r="B67" s="319"/>
      <c r="C67" s="317"/>
      <c r="D67" s="291"/>
      <c r="E67" s="327"/>
      <c r="F67" s="288"/>
      <c r="G67" s="290"/>
      <c r="H67" s="289"/>
      <c r="I67" s="288"/>
      <c r="J67" s="288"/>
      <c r="K67" s="387"/>
      <c r="L67" s="388"/>
      <c r="M67" s="387"/>
      <c r="N67" s="390"/>
      <c r="O67" s="387"/>
      <c r="P67" s="388"/>
      <c r="Q67" s="360">
        <f t="shared" si="23"/>
        <v>0</v>
      </c>
      <c r="R67" s="392"/>
      <c r="S67" s="390"/>
      <c r="T67" s="392"/>
      <c r="U67" s="390"/>
      <c r="V67" s="392"/>
      <c r="W67" s="390"/>
      <c r="X67" s="392"/>
      <c r="Y67" s="390"/>
      <c r="Z67" s="393"/>
      <c r="AA67" s="390"/>
      <c r="AB67" s="393"/>
      <c r="AC67" s="390"/>
      <c r="AD67" s="393"/>
      <c r="AE67" s="390"/>
      <c r="AF67" s="393"/>
      <c r="AG67" s="390"/>
      <c r="AH67" s="393"/>
      <c r="AI67" s="390"/>
      <c r="AJ67" s="393"/>
      <c r="AK67" s="390"/>
      <c r="AL67" s="360">
        <f t="shared" si="24"/>
        <v>0</v>
      </c>
      <c r="AM67" s="361" t="e">
        <f>+IF(CLORUROS!F43&lt;CLORUROS!$B$10,"&lt;"," ")</f>
        <v>#DIV/0!</v>
      </c>
      <c r="AN67" s="362" t="e">
        <f>IF(CLORUROS!F43&lt;CLORUROS!$B$10,CLORUROS!$B$10,CLORUROS!F43)</f>
        <v>#DIV/0!</v>
      </c>
      <c r="AO67" s="361" t="e">
        <f>+IF(SULFATOS!E62&lt;SULFATOS!$B$11,"&lt;"," ")</f>
        <v>#DIV/0!</v>
      </c>
      <c r="AP67" s="371" t="e">
        <f>IF(SULFATOS!E62&lt;SULFATOS!$B$11,SULFATOS!$B$11,SULFATOS!E62)</f>
        <v>#DIV/0!</v>
      </c>
      <c r="AQ67" s="367" t="e">
        <f>+IF(FLUORURO!E62&lt;FLUORURO!$B$11,"&lt;"," ")</f>
        <v>#DIV/0!</v>
      </c>
      <c r="AR67" s="369" t="e">
        <f>IF(FLUORURO!E62&lt;FLUORURO!$B$11,FLUORURO!$B$11,FLUORURO!E62)</f>
        <v>#DIV/0!</v>
      </c>
      <c r="AS67" s="367" t="e">
        <f>+IF('N-NITRITO'!E62&lt;'N-NITRITO'!$B$11,"&lt;"," ")</f>
        <v>#DIV/0!</v>
      </c>
      <c r="AT67" s="369" t="e">
        <f>IF('N-NITRITO'!E62&lt;'N-NITRITO'!$B$11,'N-NITRITO'!$B$11,'N-NITRITO'!E62)</f>
        <v>#DIV/0!</v>
      </c>
      <c r="AU67" s="367" t="e">
        <f>+IF('N-NITRATO'!E62&lt;'N-NITRATO'!$B$11,"&lt;"," ")</f>
        <v>#DIV/0!</v>
      </c>
      <c r="AV67" s="369" t="e">
        <f>IF('N-NITRATO'!E62&lt;'N-NITRATO'!$B$11,'N-NITRATO'!$B$11,'N-NITRATO'!E62)</f>
        <v>#DIV/0!</v>
      </c>
      <c r="AW67" s="367" t="e">
        <f>IF('FOSFORO DE FOSFATO'!E62&lt;'FOSFORO DE FOSFATO'!$B$11,"&lt;","")</f>
        <v>#DIV/0!</v>
      </c>
      <c r="AX67" s="369" t="e">
        <f>IF('FOSFORO DE FOSFATO'!E62&lt;'FOSFORO DE FOSFATO'!B$11,'FOSFORO DE FOSFATO'!B$11,'FOSFORO DE FOSFATO'!E62)</f>
        <v>#DIV/0!</v>
      </c>
      <c r="AY67" s="363" t="e">
        <f>IF('FOSFORO TOTAL'!E62&lt;'FOSFORO TOTAL'!$B$11,"&lt;","")</f>
        <v>#DIV/0!</v>
      </c>
      <c r="AZ67" s="364" t="e">
        <f>IF('FOSFORO TOTAL'!E62&lt;'FOSFORO TOTAL'!$B$11,'FOSFORO TOTAL'!$B$11,'FOSFORO TOTAL'!E62)</f>
        <v>#DIV/0!</v>
      </c>
      <c r="BA67" s="367" t="e">
        <f>+IF(BORO!E62&lt;BORO!$B$11,"&lt;"," ")</f>
        <v>#DIV/0!</v>
      </c>
      <c r="BB67" s="372" t="e">
        <f>IF(BORO!E62&lt;BORO!$B$11,BORO!$B$11,BORO!E62)</f>
        <v>#DIV/0!</v>
      </c>
      <c r="BC67" s="367" t="e">
        <f>IF(SILICE!G62&lt;SILICE!$B$11,"&lt;","")</f>
        <v>#DIV/0!</v>
      </c>
      <c r="BD67" s="368" t="e">
        <f>IF(SILICE!G62&lt;SILICE!$B$11,SILICE!$B$11,SILICE!G62)</f>
        <v>#DIV/0!</v>
      </c>
      <c r="BE67" s="363" t="e">
        <f>+IF(DQO!E62&lt;DQO!$B$11,"&lt;"," ")</f>
        <v>#DIV/0!</v>
      </c>
      <c r="BF67" s="373" t="e">
        <f>IF(DQO!E62&lt;DQO!$B$11,DQO!$B$11,DQO!E62)</f>
        <v>#DIV/0!</v>
      </c>
    </row>
    <row r="68" spans="1:58" ht="22.5" customHeight="1">
      <c r="A68" s="282"/>
      <c r="B68" s="319"/>
      <c r="C68" s="317"/>
      <c r="D68" s="291"/>
      <c r="E68" s="327"/>
      <c r="F68" s="288"/>
      <c r="G68" s="290"/>
      <c r="H68" s="289"/>
      <c r="I68" s="288"/>
      <c r="J68" s="288"/>
      <c r="K68" s="387"/>
      <c r="L68" s="388"/>
      <c r="M68" s="387"/>
      <c r="N68" s="390"/>
      <c r="O68" s="387"/>
      <c r="P68" s="388"/>
      <c r="Q68" s="360">
        <f t="shared" si="23"/>
        <v>0</v>
      </c>
      <c r="R68" s="392"/>
      <c r="S68" s="390"/>
      <c r="T68" s="392"/>
      <c r="U68" s="390"/>
      <c r="V68" s="392"/>
      <c r="W68" s="390"/>
      <c r="X68" s="392"/>
      <c r="Y68" s="390"/>
      <c r="Z68" s="393"/>
      <c r="AA68" s="390"/>
      <c r="AB68" s="393"/>
      <c r="AC68" s="390"/>
      <c r="AD68" s="393"/>
      <c r="AE68" s="390"/>
      <c r="AF68" s="393"/>
      <c r="AG68" s="390"/>
      <c r="AH68" s="393"/>
      <c r="AI68" s="390"/>
      <c r="AJ68" s="393"/>
      <c r="AK68" s="390"/>
      <c r="AL68" s="360">
        <f t="shared" si="24"/>
        <v>0</v>
      </c>
      <c r="AM68" s="361" t="e">
        <f>+IF(CLORUROS!F44&lt;CLORUROS!$B$10,"&lt;"," ")</f>
        <v>#DIV/0!</v>
      </c>
      <c r="AN68" s="362" t="e">
        <f>IF(CLORUROS!F44&lt;CLORUROS!$B$10,CLORUROS!$B$10,CLORUROS!F44)</f>
        <v>#DIV/0!</v>
      </c>
      <c r="AO68" s="361" t="e">
        <f>+IF(SULFATOS!E63&lt;SULFATOS!$B$11,"&lt;"," ")</f>
        <v>#DIV/0!</v>
      </c>
      <c r="AP68" s="371" t="e">
        <f>IF(SULFATOS!E63&lt;SULFATOS!$B$11,SULFATOS!$B$11,SULFATOS!E63)</f>
        <v>#DIV/0!</v>
      </c>
      <c r="AQ68" s="367" t="e">
        <f>+IF(FLUORURO!E63&lt;FLUORURO!$B$11,"&lt;"," ")</f>
        <v>#DIV/0!</v>
      </c>
      <c r="AR68" s="369" t="e">
        <f>IF(FLUORURO!E63&lt;FLUORURO!$B$11,FLUORURO!$B$11,FLUORURO!E63)</f>
        <v>#DIV/0!</v>
      </c>
      <c r="AS68" s="367" t="e">
        <f>+IF('N-NITRITO'!E63&lt;'N-NITRITO'!$B$11,"&lt;"," ")</f>
        <v>#DIV/0!</v>
      </c>
      <c r="AT68" s="369" t="e">
        <f>IF('N-NITRITO'!E63&lt;'N-NITRITO'!$B$11,'N-NITRITO'!$B$11,'N-NITRITO'!E63)</f>
        <v>#DIV/0!</v>
      </c>
      <c r="AU68" s="367" t="e">
        <f>+IF('N-NITRATO'!E63&lt;'N-NITRATO'!$B$11,"&lt;"," ")</f>
        <v>#DIV/0!</v>
      </c>
      <c r="AV68" s="369" t="e">
        <f>IF('N-NITRATO'!E63&lt;'N-NITRATO'!$B$11,'N-NITRATO'!$B$11,'N-NITRATO'!E63)</f>
        <v>#DIV/0!</v>
      </c>
      <c r="AW68" s="367" t="e">
        <f>IF('FOSFORO DE FOSFATO'!E63&lt;'FOSFORO DE FOSFATO'!$B$11,"&lt;","")</f>
        <v>#DIV/0!</v>
      </c>
      <c r="AX68" s="369" t="e">
        <f>IF('FOSFORO DE FOSFATO'!E63&lt;'FOSFORO DE FOSFATO'!B$11,'FOSFORO DE FOSFATO'!B$11,'FOSFORO DE FOSFATO'!E63)</f>
        <v>#DIV/0!</v>
      </c>
      <c r="AY68" s="363" t="e">
        <f>IF('FOSFORO TOTAL'!E63&lt;'FOSFORO TOTAL'!$B$11,"&lt;","")</f>
        <v>#DIV/0!</v>
      </c>
      <c r="AZ68" s="364" t="e">
        <f>IF('FOSFORO TOTAL'!E63&lt;'FOSFORO TOTAL'!$B$11,'FOSFORO TOTAL'!$B$11,'FOSFORO TOTAL'!E63)</f>
        <v>#DIV/0!</v>
      </c>
      <c r="BA68" s="367" t="e">
        <f>+IF(BORO!E63&lt;BORO!$B$11,"&lt;"," ")</f>
        <v>#DIV/0!</v>
      </c>
      <c r="BB68" s="372" t="e">
        <f>IF(BORO!E63&lt;BORO!$B$11,BORO!$B$11,BORO!E63)</f>
        <v>#DIV/0!</v>
      </c>
      <c r="BC68" s="367" t="e">
        <f>IF(SILICE!G63&lt;SILICE!$B$11,"&lt;","")</f>
        <v>#DIV/0!</v>
      </c>
      <c r="BD68" s="368" t="e">
        <f>IF(SILICE!G63&lt;SILICE!$B$11,SILICE!$B$11,SILICE!G63)</f>
        <v>#DIV/0!</v>
      </c>
      <c r="BE68" s="363" t="e">
        <f>+IF(DQO!E63&lt;DQO!$B$11,"&lt;"," ")</f>
        <v>#DIV/0!</v>
      </c>
      <c r="BF68" s="373" t="e">
        <f>IF(DQO!E63&lt;DQO!$B$11,DQO!$B$11,DQO!E63)</f>
        <v>#DIV/0!</v>
      </c>
    </row>
    <row r="69" spans="1:58" ht="22.5" customHeight="1">
      <c r="A69" s="282"/>
      <c r="B69" s="381"/>
      <c r="C69" s="382"/>
      <c r="D69" s="291"/>
      <c r="E69" s="327"/>
      <c r="F69" s="288"/>
      <c r="G69" s="290"/>
      <c r="H69" s="289"/>
      <c r="I69" s="288"/>
      <c r="J69" s="288"/>
      <c r="K69" s="387"/>
      <c r="L69" s="388"/>
      <c r="M69" s="387"/>
      <c r="N69" s="390"/>
      <c r="O69" s="387"/>
      <c r="P69" s="388"/>
      <c r="Q69" s="360">
        <f t="shared" si="23"/>
        <v>0</v>
      </c>
      <c r="R69" s="392"/>
      <c r="S69" s="390"/>
      <c r="T69" s="392"/>
      <c r="U69" s="390"/>
      <c r="V69" s="392"/>
      <c r="W69" s="390"/>
      <c r="X69" s="392"/>
      <c r="Y69" s="390"/>
      <c r="Z69" s="393"/>
      <c r="AA69" s="390"/>
      <c r="AB69" s="393"/>
      <c r="AC69" s="390"/>
      <c r="AD69" s="393"/>
      <c r="AE69" s="390"/>
      <c r="AF69" s="393"/>
      <c r="AG69" s="390"/>
      <c r="AH69" s="393"/>
      <c r="AI69" s="390"/>
      <c r="AJ69" s="393"/>
      <c r="AK69" s="390"/>
      <c r="AL69" s="360">
        <f t="shared" si="24"/>
        <v>0</v>
      </c>
      <c r="AM69" s="361" t="e">
        <f>+IF(CLORUROS!F45&lt;CLORUROS!$B$10,"&lt;"," ")</f>
        <v>#DIV/0!</v>
      </c>
      <c r="AN69" s="362" t="e">
        <f>IF(CLORUROS!F45&lt;CLORUROS!$B$10,CLORUROS!$B$10,CLORUROS!F45)</f>
        <v>#DIV/0!</v>
      </c>
      <c r="AO69" s="361" t="e">
        <f>+IF(SULFATOS!E64&lt;SULFATOS!$B$11,"&lt;"," ")</f>
        <v>#DIV/0!</v>
      </c>
      <c r="AP69" s="371" t="e">
        <f>IF(SULFATOS!E64&lt;SULFATOS!$B$11,SULFATOS!$B$11,SULFATOS!E64)</f>
        <v>#DIV/0!</v>
      </c>
      <c r="AQ69" s="367" t="e">
        <f>+IF(FLUORURO!E64&lt;FLUORURO!$B$11,"&lt;"," ")</f>
        <v>#DIV/0!</v>
      </c>
      <c r="AR69" s="369" t="e">
        <f>IF(FLUORURO!E64&lt;FLUORURO!$B$11,FLUORURO!$B$11,FLUORURO!E64)</f>
        <v>#DIV/0!</v>
      </c>
      <c r="AS69" s="367" t="e">
        <f>+IF('N-NITRITO'!E64&lt;'N-NITRITO'!$B$11,"&lt;"," ")</f>
        <v>#DIV/0!</v>
      </c>
      <c r="AT69" s="369" t="e">
        <f>IF('N-NITRITO'!E64&lt;'N-NITRITO'!$B$11,'N-NITRITO'!$B$11,'N-NITRITO'!E64)</f>
        <v>#DIV/0!</v>
      </c>
      <c r="AU69" s="367" t="e">
        <f>+IF('N-NITRATO'!E64&lt;'N-NITRATO'!$B$11,"&lt;"," ")</f>
        <v>#DIV/0!</v>
      </c>
      <c r="AV69" s="369" t="e">
        <f>IF('N-NITRATO'!E64&lt;'N-NITRATO'!$B$11,'N-NITRATO'!$B$11,'N-NITRATO'!E64)</f>
        <v>#DIV/0!</v>
      </c>
      <c r="AW69" s="367" t="e">
        <f>IF('FOSFORO DE FOSFATO'!E64&lt;'FOSFORO DE FOSFATO'!$B$11,"&lt;","")</f>
        <v>#DIV/0!</v>
      </c>
      <c r="AX69" s="369" t="e">
        <f>IF('FOSFORO DE FOSFATO'!E64&lt;'FOSFORO DE FOSFATO'!B$11,'FOSFORO DE FOSFATO'!B$11,'FOSFORO DE FOSFATO'!E64)</f>
        <v>#DIV/0!</v>
      </c>
      <c r="AY69" s="363" t="e">
        <f>IF('FOSFORO TOTAL'!E64&lt;'FOSFORO TOTAL'!$B$11,"&lt;","")</f>
        <v>#DIV/0!</v>
      </c>
      <c r="AZ69" s="364" t="e">
        <f>IF('FOSFORO TOTAL'!E64&lt;'FOSFORO TOTAL'!$B$11,'FOSFORO TOTAL'!$B$11,'FOSFORO TOTAL'!E64)</f>
        <v>#DIV/0!</v>
      </c>
      <c r="BA69" s="367" t="e">
        <f>+IF(BORO!E64&lt;BORO!$B$11,"&lt;"," ")</f>
        <v>#DIV/0!</v>
      </c>
      <c r="BB69" s="372" t="e">
        <f>IF(BORO!E64&lt;BORO!$B$11,BORO!$B$11,BORO!E64)</f>
        <v>#DIV/0!</v>
      </c>
      <c r="BC69" s="367" t="e">
        <f>IF(SILICE!G64&lt;SILICE!$B$11,"&lt;","")</f>
        <v>#DIV/0!</v>
      </c>
      <c r="BD69" s="368" t="e">
        <f>IF(SILICE!G64&lt;SILICE!$B$11,SILICE!$B$11,SILICE!G64)</f>
        <v>#DIV/0!</v>
      </c>
      <c r="BE69" s="363" t="e">
        <f>+IF(DQO!E64&lt;DQO!$B$11,"&lt;"," ")</f>
        <v>#DIV/0!</v>
      </c>
      <c r="BF69" s="373" t="e">
        <f>IF(DQO!E64&lt;DQO!$B$11,DQO!$B$11,DQO!E64)</f>
        <v>#DIV/0!</v>
      </c>
    </row>
    <row r="70" spans="1:58" ht="22.5" customHeight="1">
      <c r="A70" s="282"/>
      <c r="B70" s="381"/>
      <c r="C70" s="382"/>
      <c r="D70" s="291"/>
      <c r="E70" s="327"/>
      <c r="F70" s="288"/>
      <c r="G70" s="290"/>
      <c r="H70" s="289"/>
      <c r="I70" s="288"/>
      <c r="J70" s="288"/>
      <c r="K70" s="387"/>
      <c r="L70" s="388"/>
      <c r="M70" s="387"/>
      <c r="N70" s="390"/>
      <c r="O70" s="387"/>
      <c r="P70" s="388"/>
      <c r="Q70" s="360">
        <f t="shared" si="23"/>
        <v>0</v>
      </c>
      <c r="R70" s="392"/>
      <c r="S70" s="390"/>
      <c r="T70" s="392"/>
      <c r="U70" s="390"/>
      <c r="V70" s="392"/>
      <c r="W70" s="390"/>
      <c r="X70" s="392"/>
      <c r="Y70" s="390"/>
      <c r="Z70" s="393"/>
      <c r="AA70" s="390"/>
      <c r="AB70" s="393"/>
      <c r="AC70" s="390"/>
      <c r="AD70" s="393"/>
      <c r="AE70" s="390"/>
      <c r="AF70" s="393"/>
      <c r="AG70" s="390"/>
      <c r="AH70" s="393"/>
      <c r="AI70" s="390"/>
      <c r="AJ70" s="393"/>
      <c r="AK70" s="390"/>
      <c r="AL70" s="360">
        <f t="shared" si="24"/>
        <v>0</v>
      </c>
      <c r="AM70" s="361" t="e">
        <f>+IF(CLORUROS!F46&lt;CLORUROS!$B$10,"&lt;"," ")</f>
        <v>#DIV/0!</v>
      </c>
      <c r="AN70" s="362" t="e">
        <f>IF(CLORUROS!F46&lt;CLORUROS!$B$10,CLORUROS!$B$10,CLORUROS!F46)</f>
        <v>#DIV/0!</v>
      </c>
      <c r="AO70" s="361" t="e">
        <f>+IF(SULFATOS!E65&lt;SULFATOS!$B$11,"&lt;"," ")</f>
        <v>#DIV/0!</v>
      </c>
      <c r="AP70" s="371" t="e">
        <f>IF(SULFATOS!E65&lt;SULFATOS!$B$11,SULFATOS!$B$11,SULFATOS!E65)</f>
        <v>#DIV/0!</v>
      </c>
      <c r="AQ70" s="367" t="e">
        <f>+IF(FLUORURO!E65&lt;FLUORURO!$B$11,"&lt;"," ")</f>
        <v>#DIV/0!</v>
      </c>
      <c r="AR70" s="369" t="e">
        <f>IF(FLUORURO!E65&lt;FLUORURO!$B$11,FLUORURO!$B$11,FLUORURO!E65)</f>
        <v>#DIV/0!</v>
      </c>
      <c r="AS70" s="367" t="e">
        <f>+IF('N-NITRITO'!E65&lt;'N-NITRITO'!$B$11,"&lt;"," ")</f>
        <v>#DIV/0!</v>
      </c>
      <c r="AT70" s="369" t="e">
        <f>IF('N-NITRITO'!E65&lt;'N-NITRITO'!$B$11,'N-NITRITO'!$B$11,'N-NITRITO'!E65)</f>
        <v>#DIV/0!</v>
      </c>
      <c r="AU70" s="367" t="e">
        <f>+IF('N-NITRATO'!E65&lt;'N-NITRATO'!$B$11,"&lt;"," ")</f>
        <v>#DIV/0!</v>
      </c>
      <c r="AV70" s="369" t="e">
        <f>IF('N-NITRATO'!E65&lt;'N-NITRATO'!$B$11,'N-NITRATO'!$B$11,'N-NITRATO'!E65)</f>
        <v>#DIV/0!</v>
      </c>
      <c r="AW70" s="367" t="e">
        <f>IF('FOSFORO DE FOSFATO'!E65&lt;'FOSFORO DE FOSFATO'!$B$11,"&lt;","")</f>
        <v>#DIV/0!</v>
      </c>
      <c r="AX70" s="369" t="e">
        <f>IF('FOSFORO DE FOSFATO'!E65&lt;'FOSFORO DE FOSFATO'!B$11,'FOSFORO DE FOSFATO'!B$11,'FOSFORO DE FOSFATO'!E65)</f>
        <v>#DIV/0!</v>
      </c>
      <c r="AY70" s="363" t="e">
        <f>IF('FOSFORO TOTAL'!E65&lt;'FOSFORO TOTAL'!$B$11,"&lt;","")</f>
        <v>#DIV/0!</v>
      </c>
      <c r="AZ70" s="364" t="e">
        <f>IF('FOSFORO TOTAL'!E65&lt;'FOSFORO TOTAL'!$B$11,'FOSFORO TOTAL'!$B$11,'FOSFORO TOTAL'!E65)</f>
        <v>#DIV/0!</v>
      </c>
      <c r="BA70" s="367" t="e">
        <f>+IF(BORO!E65&lt;BORO!$B$11,"&lt;"," ")</f>
        <v>#DIV/0!</v>
      </c>
      <c r="BB70" s="372" t="e">
        <f>IF(BORO!E65&lt;BORO!$B$11,BORO!$B$11,BORO!E65)</f>
        <v>#DIV/0!</v>
      </c>
      <c r="BC70" s="367" t="e">
        <f>IF(SILICE!G65&lt;SILICE!$B$11,"&lt;","")</f>
        <v>#DIV/0!</v>
      </c>
      <c r="BD70" s="368" t="e">
        <f>IF(SILICE!G65&lt;SILICE!$B$11,SILICE!$B$11,SILICE!G65)</f>
        <v>#DIV/0!</v>
      </c>
      <c r="BE70" s="363" t="e">
        <f>+IF(DQO!E65&lt;DQO!$B$11,"&lt;"," ")</f>
        <v>#DIV/0!</v>
      </c>
      <c r="BF70" s="373" t="e">
        <f>IF(DQO!E65&lt;DQO!$B$11,DQO!$B$11,DQO!E65)</f>
        <v>#DIV/0!</v>
      </c>
    </row>
    <row r="71" spans="1:58" ht="22.5" customHeight="1">
      <c r="A71" s="282"/>
      <c r="B71" s="381"/>
      <c r="C71" s="382"/>
      <c r="D71" s="291"/>
      <c r="E71" s="327"/>
      <c r="F71" s="288"/>
      <c r="G71" s="290"/>
      <c r="H71" s="289"/>
      <c r="I71" s="288"/>
      <c r="J71" s="288"/>
      <c r="K71" s="387"/>
      <c r="L71" s="388"/>
      <c r="M71" s="387"/>
      <c r="N71" s="390"/>
      <c r="O71" s="387"/>
      <c r="P71" s="388"/>
      <c r="Q71" s="360">
        <f t="shared" si="23"/>
        <v>0</v>
      </c>
      <c r="R71" s="392"/>
      <c r="S71" s="390"/>
      <c r="T71" s="392"/>
      <c r="U71" s="390"/>
      <c r="V71" s="392"/>
      <c r="W71" s="390"/>
      <c r="X71" s="392"/>
      <c r="Y71" s="390"/>
      <c r="Z71" s="393"/>
      <c r="AA71" s="390"/>
      <c r="AB71" s="393"/>
      <c r="AC71" s="390"/>
      <c r="AD71" s="393"/>
      <c r="AE71" s="390"/>
      <c r="AF71" s="393"/>
      <c r="AG71" s="390"/>
      <c r="AH71" s="393"/>
      <c r="AI71" s="390"/>
      <c r="AJ71" s="393"/>
      <c r="AK71" s="390"/>
      <c r="AL71" s="360">
        <f t="shared" si="24"/>
        <v>0</v>
      </c>
      <c r="AM71" s="361" t="e">
        <f>+IF(CLORUROS!F47&lt;CLORUROS!$B$10,"&lt;"," ")</f>
        <v>#DIV/0!</v>
      </c>
      <c r="AN71" s="362" t="e">
        <f>IF(CLORUROS!F47&lt;CLORUROS!$B$10,CLORUROS!$B$10,CLORUROS!F47)</f>
        <v>#DIV/0!</v>
      </c>
      <c r="AO71" s="361" t="e">
        <f>+IF(SULFATOS!E66&lt;SULFATOS!$B$11,"&lt;"," ")</f>
        <v>#DIV/0!</v>
      </c>
      <c r="AP71" s="371" t="e">
        <f>IF(SULFATOS!E66&lt;SULFATOS!$B$11,SULFATOS!$B$11,SULFATOS!E66)</f>
        <v>#DIV/0!</v>
      </c>
      <c r="AQ71" s="367" t="e">
        <f>+IF(FLUORURO!E66&lt;FLUORURO!$B$11,"&lt;"," ")</f>
        <v>#DIV/0!</v>
      </c>
      <c r="AR71" s="369" t="e">
        <f>IF(FLUORURO!E66&lt;FLUORURO!$B$11,FLUORURO!$B$11,FLUORURO!E66)</f>
        <v>#DIV/0!</v>
      </c>
      <c r="AS71" s="367" t="e">
        <f>+IF('N-NITRITO'!E66&lt;'N-NITRITO'!$B$11,"&lt;"," ")</f>
        <v>#DIV/0!</v>
      </c>
      <c r="AT71" s="369" t="e">
        <f>IF('N-NITRITO'!E66&lt;'N-NITRITO'!$B$11,'N-NITRITO'!$B$11,'N-NITRITO'!E66)</f>
        <v>#DIV/0!</v>
      </c>
      <c r="AU71" s="367" t="e">
        <f>+IF('N-NITRATO'!E66&lt;'N-NITRATO'!$B$11,"&lt;"," ")</f>
        <v>#DIV/0!</v>
      </c>
      <c r="AV71" s="369" t="e">
        <f>IF('N-NITRATO'!E66&lt;'N-NITRATO'!$B$11,'N-NITRATO'!$B$11,'N-NITRATO'!E66)</f>
        <v>#DIV/0!</v>
      </c>
      <c r="AW71" s="367" t="e">
        <f>IF('FOSFORO DE FOSFATO'!E66&lt;'FOSFORO DE FOSFATO'!$B$11,"&lt;","")</f>
        <v>#DIV/0!</v>
      </c>
      <c r="AX71" s="369" t="e">
        <f>IF('FOSFORO DE FOSFATO'!E66&lt;'FOSFORO DE FOSFATO'!B$11,'FOSFORO DE FOSFATO'!B$11,'FOSFORO DE FOSFATO'!E66)</f>
        <v>#DIV/0!</v>
      </c>
      <c r="AY71" s="363" t="e">
        <f>IF('FOSFORO TOTAL'!E66&lt;'FOSFORO TOTAL'!$B$11,"&lt;","")</f>
        <v>#DIV/0!</v>
      </c>
      <c r="AZ71" s="364" t="e">
        <f>IF('FOSFORO TOTAL'!E66&lt;'FOSFORO TOTAL'!$B$11,'FOSFORO TOTAL'!$B$11,'FOSFORO TOTAL'!E66)</f>
        <v>#DIV/0!</v>
      </c>
      <c r="BA71" s="367" t="e">
        <f>+IF(BORO!E66&lt;BORO!$B$11,"&lt;"," ")</f>
        <v>#DIV/0!</v>
      </c>
      <c r="BB71" s="372" t="e">
        <f>IF(BORO!E66&lt;BORO!$B$11,BORO!$B$11,BORO!E66)</f>
        <v>#DIV/0!</v>
      </c>
      <c r="BC71" s="367" t="e">
        <f>IF(SILICE!G66&lt;SILICE!$B$11,"&lt;","")</f>
        <v>#DIV/0!</v>
      </c>
      <c r="BD71" s="368" t="e">
        <f>IF(SILICE!G66&lt;SILICE!$B$11,SILICE!$B$11,SILICE!G66)</f>
        <v>#DIV/0!</v>
      </c>
      <c r="BE71" s="363" t="e">
        <f>+IF(DQO!E66&lt;DQO!$B$11,"&lt;"," ")</f>
        <v>#DIV/0!</v>
      </c>
      <c r="BF71" s="373" t="e">
        <f>IF(DQO!E66&lt;DQO!$B$11,DQO!$B$11,DQO!E66)</f>
        <v>#DIV/0!</v>
      </c>
    </row>
    <row r="72" spans="1:58" ht="22.5" customHeight="1">
      <c r="A72" s="282"/>
      <c r="B72" s="381"/>
      <c r="C72" s="383"/>
      <c r="D72" s="291"/>
      <c r="E72" s="327"/>
      <c r="F72" s="288"/>
      <c r="G72" s="290"/>
      <c r="H72" s="289"/>
      <c r="I72" s="288"/>
      <c r="J72" s="288"/>
      <c r="K72" s="387"/>
      <c r="L72" s="388"/>
      <c r="M72" s="387"/>
      <c r="N72" s="390"/>
      <c r="O72" s="387"/>
      <c r="P72" s="388"/>
      <c r="Q72" s="360">
        <f t="shared" si="23"/>
        <v>0</v>
      </c>
      <c r="R72" s="392"/>
      <c r="S72" s="390"/>
      <c r="T72" s="392"/>
      <c r="U72" s="390"/>
      <c r="V72" s="392"/>
      <c r="W72" s="390"/>
      <c r="X72" s="392"/>
      <c r="Y72" s="390"/>
      <c r="Z72" s="393"/>
      <c r="AA72" s="390"/>
      <c r="AB72" s="393"/>
      <c r="AC72" s="390"/>
      <c r="AD72" s="393"/>
      <c r="AE72" s="390"/>
      <c r="AF72" s="393"/>
      <c r="AG72" s="390"/>
      <c r="AH72" s="393"/>
      <c r="AI72" s="390"/>
      <c r="AJ72" s="393"/>
      <c r="AK72" s="390"/>
      <c r="AL72" s="360">
        <f t="shared" si="24"/>
        <v>0</v>
      </c>
      <c r="AM72" s="361" t="e">
        <f>+IF(CLORUROS!F48&lt;CLORUROS!$B$10,"&lt;"," ")</f>
        <v>#DIV/0!</v>
      </c>
      <c r="AN72" s="362" t="e">
        <f>IF(CLORUROS!F48&lt;CLORUROS!$B$10,CLORUROS!$B$10,CLORUROS!F48)</f>
        <v>#DIV/0!</v>
      </c>
      <c r="AO72" s="361" t="e">
        <f>+IF(SULFATOS!E67&lt;SULFATOS!$B$11,"&lt;"," ")</f>
        <v>#DIV/0!</v>
      </c>
      <c r="AP72" s="371" t="e">
        <f>IF(SULFATOS!E67&lt;SULFATOS!$B$11,SULFATOS!$B$11,SULFATOS!E67)</f>
        <v>#DIV/0!</v>
      </c>
      <c r="AQ72" s="367" t="e">
        <f>+IF(FLUORURO!E67&lt;FLUORURO!$B$11,"&lt;"," ")</f>
        <v>#DIV/0!</v>
      </c>
      <c r="AR72" s="369" t="e">
        <f>IF(FLUORURO!E67&lt;FLUORURO!$B$11,FLUORURO!$B$11,FLUORURO!E67)</f>
        <v>#DIV/0!</v>
      </c>
      <c r="AS72" s="367" t="e">
        <f>+IF('N-NITRITO'!E67&lt;'N-NITRITO'!$B$11,"&lt;"," ")</f>
        <v>#DIV/0!</v>
      </c>
      <c r="AT72" s="369" t="e">
        <f>IF('N-NITRITO'!E67&lt;'N-NITRITO'!$B$11,'N-NITRITO'!$B$11,'N-NITRITO'!E67)</f>
        <v>#DIV/0!</v>
      </c>
      <c r="AU72" s="367" t="e">
        <f>+IF('N-NITRATO'!E67&lt;'N-NITRATO'!$B$11,"&lt;"," ")</f>
        <v>#DIV/0!</v>
      </c>
      <c r="AV72" s="369" t="e">
        <f>IF('N-NITRATO'!E67&lt;'N-NITRATO'!$B$11,'N-NITRATO'!$B$11,'N-NITRATO'!E67)</f>
        <v>#DIV/0!</v>
      </c>
      <c r="AW72" s="367" t="e">
        <f>IF('FOSFORO DE FOSFATO'!E67&lt;'FOSFORO DE FOSFATO'!$B$11,"&lt;","")</f>
        <v>#DIV/0!</v>
      </c>
      <c r="AX72" s="369" t="e">
        <f>IF('FOSFORO DE FOSFATO'!E67&lt;'FOSFORO DE FOSFATO'!B$11,'FOSFORO DE FOSFATO'!B$11,'FOSFORO DE FOSFATO'!E67)</f>
        <v>#DIV/0!</v>
      </c>
      <c r="AY72" s="363" t="e">
        <f>IF('FOSFORO TOTAL'!E67&lt;'FOSFORO TOTAL'!$B$11,"&lt;","")</f>
        <v>#DIV/0!</v>
      </c>
      <c r="AZ72" s="364" t="e">
        <f>IF('FOSFORO TOTAL'!E67&lt;'FOSFORO TOTAL'!$B$11,'FOSFORO TOTAL'!$B$11,'FOSFORO TOTAL'!E67)</f>
        <v>#DIV/0!</v>
      </c>
      <c r="BA72" s="367" t="e">
        <f>+IF(BORO!E67&lt;BORO!$B$11,"&lt;"," ")</f>
        <v>#DIV/0!</v>
      </c>
      <c r="BB72" s="372" t="e">
        <f>IF(BORO!E67&lt;BORO!$B$11,BORO!$B$11,BORO!E67)</f>
        <v>#DIV/0!</v>
      </c>
      <c r="BC72" s="367" t="e">
        <f>IF(SILICE!G67&lt;SILICE!$B$11,"&lt;","")</f>
        <v>#DIV/0!</v>
      </c>
      <c r="BD72" s="368" t="e">
        <f>IF(SILICE!G67&lt;SILICE!$B$11,SILICE!$B$11,SILICE!G67)</f>
        <v>#DIV/0!</v>
      </c>
      <c r="BE72" s="363" t="e">
        <f>+IF(DQO!E67&lt;DQO!$B$11,"&lt;"," ")</f>
        <v>#DIV/0!</v>
      </c>
      <c r="BF72" s="373" t="e">
        <f>IF(DQO!E67&lt;DQO!$B$11,DQO!$B$11,DQO!E67)</f>
        <v>#DIV/0!</v>
      </c>
    </row>
    <row r="73" spans="1:58" ht="22.5" customHeight="1">
      <c r="A73" s="282"/>
      <c r="B73" s="381"/>
      <c r="C73" s="383"/>
      <c r="D73" s="291"/>
      <c r="E73" s="327"/>
      <c r="F73" s="288"/>
      <c r="G73" s="290"/>
      <c r="H73" s="289"/>
      <c r="I73" s="288"/>
      <c r="J73" s="288"/>
      <c r="K73" s="387"/>
      <c r="L73" s="388"/>
      <c r="M73" s="387"/>
      <c r="N73" s="390"/>
      <c r="O73" s="387"/>
      <c r="P73" s="388"/>
      <c r="Q73" s="360">
        <f t="shared" si="23"/>
        <v>0</v>
      </c>
      <c r="R73" s="392"/>
      <c r="S73" s="390"/>
      <c r="T73" s="392"/>
      <c r="U73" s="390"/>
      <c r="V73" s="392"/>
      <c r="W73" s="390"/>
      <c r="X73" s="392"/>
      <c r="Y73" s="390"/>
      <c r="Z73" s="393"/>
      <c r="AA73" s="390"/>
      <c r="AB73" s="393"/>
      <c r="AC73" s="390"/>
      <c r="AD73" s="393"/>
      <c r="AE73" s="390"/>
      <c r="AF73" s="393"/>
      <c r="AG73" s="390"/>
      <c r="AH73" s="393"/>
      <c r="AI73" s="390"/>
      <c r="AJ73" s="393"/>
      <c r="AK73" s="390"/>
      <c r="AL73" s="360">
        <f t="shared" si="24"/>
        <v>0</v>
      </c>
      <c r="AM73" s="361" t="e">
        <f>+IF(CLORUROS!F49&lt;CLORUROS!$B$10,"&lt;"," ")</f>
        <v>#DIV/0!</v>
      </c>
      <c r="AN73" s="362" t="e">
        <f>IF(CLORUROS!F49&lt;CLORUROS!$B$10,CLORUROS!$B$10,CLORUROS!F49)</f>
        <v>#DIV/0!</v>
      </c>
      <c r="AO73" s="361" t="e">
        <f>+IF(SULFATOS!E68&lt;SULFATOS!$B$11,"&lt;"," ")</f>
        <v>#DIV/0!</v>
      </c>
      <c r="AP73" s="371" t="e">
        <f>IF(SULFATOS!E68&lt;SULFATOS!$B$11,SULFATOS!$B$11,SULFATOS!E68)</f>
        <v>#DIV/0!</v>
      </c>
      <c r="AQ73" s="367" t="e">
        <f>+IF(FLUORURO!E68&lt;FLUORURO!$B$11,"&lt;"," ")</f>
        <v>#DIV/0!</v>
      </c>
      <c r="AR73" s="369" t="e">
        <f>IF(FLUORURO!E68&lt;FLUORURO!$B$11,FLUORURO!$B$11,FLUORURO!E68)</f>
        <v>#DIV/0!</v>
      </c>
      <c r="AS73" s="367" t="e">
        <f>+IF('N-NITRITO'!E68&lt;'N-NITRITO'!$B$11,"&lt;"," ")</f>
        <v>#DIV/0!</v>
      </c>
      <c r="AT73" s="369" t="e">
        <f>IF('N-NITRITO'!E68&lt;'N-NITRITO'!$B$11,'N-NITRITO'!$B$11,'N-NITRITO'!E68)</f>
        <v>#DIV/0!</v>
      </c>
      <c r="AU73" s="367" t="e">
        <f>+IF('N-NITRATO'!E68&lt;'N-NITRATO'!$B$11,"&lt;"," ")</f>
        <v>#DIV/0!</v>
      </c>
      <c r="AV73" s="369" t="e">
        <f>IF('N-NITRATO'!E68&lt;'N-NITRATO'!$B$11,'N-NITRATO'!$B$11,'N-NITRATO'!E68)</f>
        <v>#DIV/0!</v>
      </c>
      <c r="AW73" s="367" t="e">
        <f>IF('FOSFORO DE FOSFATO'!E68&lt;'FOSFORO DE FOSFATO'!$B$11,"&lt;","")</f>
        <v>#DIV/0!</v>
      </c>
      <c r="AX73" s="369" t="e">
        <f>IF('FOSFORO DE FOSFATO'!E68&lt;'FOSFORO DE FOSFATO'!B$11,'FOSFORO DE FOSFATO'!B$11,'FOSFORO DE FOSFATO'!E68)</f>
        <v>#DIV/0!</v>
      </c>
      <c r="AY73" s="363" t="e">
        <f>IF('FOSFORO TOTAL'!E68&lt;'FOSFORO TOTAL'!$B$11,"&lt;","")</f>
        <v>#DIV/0!</v>
      </c>
      <c r="AZ73" s="364" t="e">
        <f>IF('FOSFORO TOTAL'!E68&lt;'FOSFORO TOTAL'!$B$11,'FOSFORO TOTAL'!$B$11,'FOSFORO TOTAL'!E68)</f>
        <v>#DIV/0!</v>
      </c>
      <c r="BA73" s="367" t="e">
        <f>+IF(BORO!E68&lt;BORO!$B$11,"&lt;"," ")</f>
        <v>#DIV/0!</v>
      </c>
      <c r="BB73" s="372" t="e">
        <f>IF(BORO!E68&lt;BORO!$B$11,BORO!$B$11,BORO!E68)</f>
        <v>#DIV/0!</v>
      </c>
      <c r="BC73" s="367" t="e">
        <f>IF(SILICE!G68&lt;SILICE!$B$11,"&lt;","")</f>
        <v>#DIV/0!</v>
      </c>
      <c r="BD73" s="368" t="e">
        <f>IF(SILICE!G68&lt;SILICE!$B$11,SILICE!$B$11,SILICE!G68)</f>
        <v>#DIV/0!</v>
      </c>
      <c r="BE73" s="363" t="e">
        <f>+IF(DQO!E68&lt;DQO!$B$11,"&lt;"," ")</f>
        <v>#DIV/0!</v>
      </c>
      <c r="BF73" s="373" t="e">
        <f>IF(DQO!E68&lt;DQO!$B$11,DQO!$B$11,DQO!E68)</f>
        <v>#DIV/0!</v>
      </c>
    </row>
    <row r="74" spans="1:58" ht="22.5" customHeight="1">
      <c r="A74" s="282"/>
      <c r="B74" s="381"/>
      <c r="C74" s="383"/>
      <c r="D74" s="291"/>
      <c r="E74" s="327"/>
      <c r="F74" s="288"/>
      <c r="G74" s="290"/>
      <c r="H74" s="289"/>
      <c r="I74" s="288"/>
      <c r="J74" s="288"/>
      <c r="K74" s="387"/>
      <c r="L74" s="388"/>
      <c r="M74" s="387"/>
      <c r="N74" s="390"/>
      <c r="O74" s="387"/>
      <c r="P74" s="388"/>
      <c r="Q74" s="360">
        <f t="shared" si="23"/>
        <v>0</v>
      </c>
      <c r="R74" s="392"/>
      <c r="S74" s="390"/>
      <c r="T74" s="392"/>
      <c r="U74" s="390"/>
      <c r="V74" s="392"/>
      <c r="W74" s="390"/>
      <c r="X74" s="392"/>
      <c r="Y74" s="390"/>
      <c r="Z74" s="393"/>
      <c r="AA74" s="390"/>
      <c r="AB74" s="393"/>
      <c r="AC74" s="390"/>
      <c r="AD74" s="393"/>
      <c r="AE74" s="390"/>
      <c r="AF74" s="393"/>
      <c r="AG74" s="390"/>
      <c r="AH74" s="393"/>
      <c r="AI74" s="390"/>
      <c r="AJ74" s="393"/>
      <c r="AK74" s="390"/>
      <c r="AL74" s="360">
        <f t="shared" si="24"/>
        <v>0</v>
      </c>
      <c r="AM74" s="361" t="e">
        <f>+IF(CLORUROS!F50&lt;CLORUROS!$B$10,"&lt;"," ")</f>
        <v>#DIV/0!</v>
      </c>
      <c r="AN74" s="362" t="e">
        <f>IF(CLORUROS!F50&lt;CLORUROS!$B$10,CLORUROS!$B$10,CLORUROS!F50)</f>
        <v>#DIV/0!</v>
      </c>
      <c r="AO74" s="361" t="e">
        <f>+IF(SULFATOS!E69&lt;SULFATOS!$B$11,"&lt;"," ")</f>
        <v>#DIV/0!</v>
      </c>
      <c r="AP74" s="371" t="e">
        <f>IF(SULFATOS!E69&lt;SULFATOS!$B$11,SULFATOS!$B$11,SULFATOS!E69)</f>
        <v>#DIV/0!</v>
      </c>
      <c r="AQ74" s="367" t="e">
        <f>+IF(FLUORURO!E69&lt;FLUORURO!$B$11,"&lt;"," ")</f>
        <v>#DIV/0!</v>
      </c>
      <c r="AR74" s="369" t="e">
        <f>IF(FLUORURO!E69&lt;FLUORURO!$B$11,FLUORURO!$B$11,FLUORURO!E69)</f>
        <v>#DIV/0!</v>
      </c>
      <c r="AS74" s="367" t="e">
        <f>+IF('N-NITRITO'!E69&lt;'N-NITRITO'!$B$11,"&lt;"," ")</f>
        <v>#DIV/0!</v>
      </c>
      <c r="AT74" s="369" t="e">
        <f>IF('N-NITRITO'!E69&lt;'N-NITRITO'!$B$11,'N-NITRITO'!$B$11,'N-NITRITO'!E69)</f>
        <v>#DIV/0!</v>
      </c>
      <c r="AU74" s="367" t="e">
        <f>+IF('N-NITRATO'!E69&lt;'N-NITRATO'!$B$11,"&lt;"," ")</f>
        <v>#DIV/0!</v>
      </c>
      <c r="AV74" s="369" t="e">
        <f>IF('N-NITRATO'!E69&lt;'N-NITRATO'!$B$11,'N-NITRATO'!$B$11,'N-NITRATO'!E69)</f>
        <v>#DIV/0!</v>
      </c>
      <c r="AW74" s="367" t="e">
        <f>IF('FOSFORO DE FOSFATO'!E69&lt;'FOSFORO DE FOSFATO'!$B$11,"&lt;","")</f>
        <v>#DIV/0!</v>
      </c>
      <c r="AX74" s="369" t="e">
        <f>IF('FOSFORO DE FOSFATO'!E69&lt;'FOSFORO DE FOSFATO'!B$11,'FOSFORO DE FOSFATO'!B$11,'FOSFORO DE FOSFATO'!E69)</f>
        <v>#DIV/0!</v>
      </c>
      <c r="AY74" s="363" t="e">
        <f>IF('FOSFORO TOTAL'!E69&lt;'FOSFORO TOTAL'!$B$11,"&lt;","")</f>
        <v>#DIV/0!</v>
      </c>
      <c r="AZ74" s="364" t="e">
        <f>IF('FOSFORO TOTAL'!E69&lt;'FOSFORO TOTAL'!$B$11,'FOSFORO TOTAL'!$B$11,'FOSFORO TOTAL'!E69)</f>
        <v>#DIV/0!</v>
      </c>
      <c r="BA74" s="367" t="e">
        <f>+IF(BORO!E69&lt;BORO!$B$11,"&lt;"," ")</f>
        <v>#DIV/0!</v>
      </c>
      <c r="BB74" s="372" t="e">
        <f>IF(BORO!E69&lt;BORO!$B$11,BORO!$B$11,BORO!E69)</f>
        <v>#DIV/0!</v>
      </c>
      <c r="BC74" s="367" t="e">
        <f>IF(SILICE!G69&lt;SILICE!$B$11,"&lt;","")</f>
        <v>#DIV/0!</v>
      </c>
      <c r="BD74" s="368" t="e">
        <f>IF(SILICE!G69&lt;SILICE!$B$11,SILICE!$B$11,SILICE!G69)</f>
        <v>#DIV/0!</v>
      </c>
      <c r="BE74" s="363" t="e">
        <f>+IF(DQO!E69&lt;DQO!$B$11,"&lt;"," ")</f>
        <v>#DIV/0!</v>
      </c>
      <c r="BF74" s="373" t="e">
        <f>IF(DQO!E69&lt;DQO!$B$11,DQO!$B$11,DQO!E69)</f>
        <v>#DIV/0!</v>
      </c>
    </row>
    <row r="75" spans="1:58" ht="22.5" customHeight="1">
      <c r="A75" s="282"/>
      <c r="B75" s="381"/>
      <c r="C75" s="383"/>
      <c r="D75" s="291"/>
      <c r="E75" s="327"/>
      <c r="F75" s="288"/>
      <c r="G75" s="290"/>
      <c r="H75" s="289"/>
      <c r="I75" s="288"/>
      <c r="J75" s="288"/>
      <c r="K75" s="387"/>
      <c r="L75" s="388"/>
      <c r="M75" s="387"/>
      <c r="N75" s="390"/>
      <c r="O75" s="387"/>
      <c r="P75" s="388"/>
      <c r="Q75" s="360">
        <f t="shared" si="23"/>
        <v>0</v>
      </c>
      <c r="R75" s="392"/>
      <c r="S75" s="390"/>
      <c r="T75" s="392"/>
      <c r="U75" s="390"/>
      <c r="V75" s="392"/>
      <c r="W75" s="390"/>
      <c r="X75" s="392"/>
      <c r="Y75" s="390"/>
      <c r="Z75" s="393"/>
      <c r="AA75" s="390"/>
      <c r="AB75" s="393"/>
      <c r="AC75" s="390"/>
      <c r="AD75" s="393"/>
      <c r="AE75" s="390"/>
      <c r="AF75" s="393"/>
      <c r="AG75" s="390"/>
      <c r="AH75" s="393"/>
      <c r="AI75" s="390"/>
      <c r="AJ75" s="393"/>
      <c r="AK75" s="390"/>
      <c r="AL75" s="360">
        <f t="shared" si="24"/>
        <v>0</v>
      </c>
      <c r="AM75" s="361" t="e">
        <f>+IF(CLORUROS!F51&lt;CLORUROS!$B$10,"&lt;"," ")</f>
        <v>#DIV/0!</v>
      </c>
      <c r="AN75" s="362" t="e">
        <f>IF(CLORUROS!F51&lt;CLORUROS!$B$10,CLORUROS!$B$10,CLORUROS!F51)</f>
        <v>#DIV/0!</v>
      </c>
      <c r="AO75" s="361" t="e">
        <f>+IF(SULFATOS!E70&lt;SULFATOS!$B$11,"&lt;"," ")</f>
        <v>#DIV/0!</v>
      </c>
      <c r="AP75" s="371" t="e">
        <f>IF(SULFATOS!E70&lt;SULFATOS!$B$11,SULFATOS!$B$11,SULFATOS!E70)</f>
        <v>#DIV/0!</v>
      </c>
      <c r="AQ75" s="367" t="e">
        <f>+IF(FLUORURO!E70&lt;FLUORURO!$B$11,"&lt;"," ")</f>
        <v>#DIV/0!</v>
      </c>
      <c r="AR75" s="369" t="e">
        <f>IF(FLUORURO!E70&lt;FLUORURO!$B$11,FLUORURO!$B$11,FLUORURO!E70)</f>
        <v>#DIV/0!</v>
      </c>
      <c r="AS75" s="367" t="e">
        <f>+IF('N-NITRITO'!E70&lt;'N-NITRITO'!$B$11,"&lt;"," ")</f>
        <v>#DIV/0!</v>
      </c>
      <c r="AT75" s="369" t="e">
        <f>IF('N-NITRITO'!E70&lt;'N-NITRITO'!$B$11,'N-NITRITO'!$B$11,'N-NITRITO'!E70)</f>
        <v>#DIV/0!</v>
      </c>
      <c r="AU75" s="367" t="e">
        <f>+IF('N-NITRATO'!E70&lt;'N-NITRATO'!$B$11,"&lt;"," ")</f>
        <v>#DIV/0!</v>
      </c>
      <c r="AV75" s="369" t="e">
        <f>IF('N-NITRATO'!E70&lt;'N-NITRATO'!$B$11,'N-NITRATO'!$B$11,'N-NITRATO'!E70)</f>
        <v>#DIV/0!</v>
      </c>
      <c r="AW75" s="367" t="e">
        <f>IF('FOSFORO DE FOSFATO'!E70&lt;'FOSFORO DE FOSFATO'!$B$11,"&lt;","")</f>
        <v>#DIV/0!</v>
      </c>
      <c r="AX75" s="369" t="e">
        <f>IF('FOSFORO DE FOSFATO'!E70&lt;'FOSFORO DE FOSFATO'!B$11,'FOSFORO DE FOSFATO'!B$11,'FOSFORO DE FOSFATO'!E70)</f>
        <v>#DIV/0!</v>
      </c>
      <c r="AY75" s="363" t="e">
        <f>IF('FOSFORO TOTAL'!E70&lt;'FOSFORO TOTAL'!$B$11,"&lt;","")</f>
        <v>#DIV/0!</v>
      </c>
      <c r="AZ75" s="364" t="e">
        <f>IF('FOSFORO TOTAL'!E70&lt;'FOSFORO TOTAL'!$B$11,'FOSFORO TOTAL'!$B$11,'FOSFORO TOTAL'!E70)</f>
        <v>#DIV/0!</v>
      </c>
      <c r="BA75" s="367" t="e">
        <f>+IF(BORO!E70&lt;BORO!$B$11,"&lt;"," ")</f>
        <v>#DIV/0!</v>
      </c>
      <c r="BB75" s="372" t="e">
        <f>IF(BORO!E70&lt;BORO!$B$11,BORO!$B$11,BORO!E70)</f>
        <v>#DIV/0!</v>
      </c>
      <c r="BC75" s="367" t="e">
        <f>IF(SILICE!G70&lt;SILICE!$B$11,"&lt;","")</f>
        <v>#DIV/0!</v>
      </c>
      <c r="BD75" s="368" t="e">
        <f>IF(SILICE!G70&lt;SILICE!$B$11,SILICE!$B$11,SILICE!G70)</f>
        <v>#DIV/0!</v>
      </c>
      <c r="BE75" s="363" t="e">
        <f>+IF(DQO!E70&lt;DQO!$B$11,"&lt;"," ")</f>
        <v>#DIV/0!</v>
      </c>
      <c r="BF75" s="373" t="e">
        <f>IF(DQO!E70&lt;DQO!$B$11,DQO!$B$11,DQO!E70)</f>
        <v>#DIV/0!</v>
      </c>
    </row>
    <row r="76" spans="1:58" ht="22.5" customHeight="1">
      <c r="A76" s="282"/>
      <c r="B76" s="381"/>
      <c r="C76" s="383"/>
      <c r="D76" s="291"/>
      <c r="E76" s="327"/>
      <c r="F76" s="288"/>
      <c r="G76" s="290"/>
      <c r="H76" s="289"/>
      <c r="I76" s="288"/>
      <c r="J76" s="288"/>
      <c r="K76" s="387"/>
      <c r="L76" s="388"/>
      <c r="M76" s="387"/>
      <c r="N76" s="390"/>
      <c r="O76" s="387"/>
      <c r="P76" s="388"/>
      <c r="Q76" s="360">
        <f t="shared" si="23"/>
        <v>0</v>
      </c>
      <c r="R76" s="392"/>
      <c r="S76" s="390"/>
      <c r="T76" s="392"/>
      <c r="U76" s="390"/>
      <c r="V76" s="392"/>
      <c r="W76" s="390"/>
      <c r="X76" s="392"/>
      <c r="Y76" s="390"/>
      <c r="Z76" s="393"/>
      <c r="AA76" s="390"/>
      <c r="AB76" s="393"/>
      <c r="AC76" s="390"/>
      <c r="AD76" s="393"/>
      <c r="AE76" s="390"/>
      <c r="AF76" s="393"/>
      <c r="AG76" s="390"/>
      <c r="AH76" s="393"/>
      <c r="AI76" s="390"/>
      <c r="AJ76" s="393"/>
      <c r="AK76" s="390"/>
      <c r="AL76" s="360">
        <f t="shared" si="24"/>
        <v>0</v>
      </c>
      <c r="AM76" s="361" t="e">
        <f>+IF(CLORUROS!F52&lt;CLORUROS!$B$10,"&lt;"," ")</f>
        <v>#DIV/0!</v>
      </c>
      <c r="AN76" s="362" t="e">
        <f>IF(CLORUROS!F52&lt;CLORUROS!$B$10,CLORUROS!$B$10,CLORUROS!F52)</f>
        <v>#DIV/0!</v>
      </c>
      <c r="AO76" s="361" t="e">
        <f>+IF(SULFATOS!E71&lt;SULFATOS!$B$11,"&lt;"," ")</f>
        <v>#DIV/0!</v>
      </c>
      <c r="AP76" s="371" t="e">
        <f>IF(SULFATOS!E71&lt;SULFATOS!$B$11,SULFATOS!$B$11,SULFATOS!E71)</f>
        <v>#DIV/0!</v>
      </c>
      <c r="AQ76" s="367" t="e">
        <f>+IF(FLUORURO!E71&lt;FLUORURO!$B$11,"&lt;"," ")</f>
        <v>#DIV/0!</v>
      </c>
      <c r="AR76" s="369" t="e">
        <f>IF(FLUORURO!E71&lt;FLUORURO!$B$11,FLUORURO!$B$11,FLUORURO!E71)</f>
        <v>#DIV/0!</v>
      </c>
      <c r="AS76" s="367" t="e">
        <f>+IF('N-NITRITO'!E71&lt;'N-NITRITO'!$B$11,"&lt;"," ")</f>
        <v>#DIV/0!</v>
      </c>
      <c r="AT76" s="369" t="e">
        <f>IF('N-NITRITO'!E71&lt;'N-NITRITO'!$B$11,'N-NITRITO'!$B$11,'N-NITRITO'!E71)</f>
        <v>#DIV/0!</v>
      </c>
      <c r="AU76" s="367" t="e">
        <f>+IF('N-NITRATO'!E71&lt;'N-NITRATO'!$B$11,"&lt;"," ")</f>
        <v>#DIV/0!</v>
      </c>
      <c r="AV76" s="369" t="e">
        <f>IF('N-NITRATO'!E71&lt;'N-NITRATO'!$B$11,'N-NITRATO'!$B$11,'N-NITRATO'!E71)</f>
        <v>#DIV/0!</v>
      </c>
      <c r="AW76" s="367" t="e">
        <f>IF('FOSFORO DE FOSFATO'!E71&lt;'FOSFORO DE FOSFATO'!$B$11,"&lt;","")</f>
        <v>#DIV/0!</v>
      </c>
      <c r="AX76" s="369" t="e">
        <f>IF('FOSFORO DE FOSFATO'!E71&lt;'FOSFORO DE FOSFATO'!B$11,'FOSFORO DE FOSFATO'!B$11,'FOSFORO DE FOSFATO'!E71)</f>
        <v>#DIV/0!</v>
      </c>
      <c r="AY76" s="363" t="e">
        <f>IF('FOSFORO TOTAL'!E71&lt;'FOSFORO TOTAL'!$B$11,"&lt;","")</f>
        <v>#DIV/0!</v>
      </c>
      <c r="AZ76" s="364" t="e">
        <f>IF('FOSFORO TOTAL'!E71&lt;'FOSFORO TOTAL'!$B$11,'FOSFORO TOTAL'!$B$11,'FOSFORO TOTAL'!E71)</f>
        <v>#DIV/0!</v>
      </c>
      <c r="BA76" s="367" t="e">
        <f>+IF(BORO!E71&lt;BORO!$B$11,"&lt;"," ")</f>
        <v>#DIV/0!</v>
      </c>
      <c r="BB76" s="372" t="e">
        <f>IF(BORO!E71&lt;BORO!$B$11,BORO!$B$11,BORO!E71)</f>
        <v>#DIV/0!</v>
      </c>
      <c r="BC76" s="367" t="e">
        <f>IF(SILICE!G71&lt;SILICE!$B$11,"&lt;","")</f>
        <v>#DIV/0!</v>
      </c>
      <c r="BD76" s="368" t="e">
        <f>IF(SILICE!G71&lt;SILICE!$B$11,SILICE!$B$11,SILICE!G71)</f>
        <v>#DIV/0!</v>
      </c>
      <c r="BE76" s="363" t="e">
        <f>+IF(DQO!E71&lt;DQO!$B$11,"&lt;"," ")</f>
        <v>#DIV/0!</v>
      </c>
      <c r="BF76" s="373" t="e">
        <f>IF(DQO!E71&lt;DQO!$B$11,DQO!$B$11,DQO!E71)</f>
        <v>#DIV/0!</v>
      </c>
    </row>
    <row r="77" spans="1:58" ht="22.5" customHeight="1">
      <c r="A77" s="282"/>
      <c r="B77" s="381"/>
      <c r="C77" s="383"/>
      <c r="D77" s="291"/>
      <c r="E77" s="327"/>
      <c r="F77" s="288"/>
      <c r="G77" s="290"/>
      <c r="H77" s="289"/>
      <c r="I77" s="288"/>
      <c r="J77" s="288"/>
      <c r="K77" s="387"/>
      <c r="L77" s="388"/>
      <c r="M77" s="387"/>
      <c r="N77" s="390"/>
      <c r="O77" s="387"/>
      <c r="P77" s="388"/>
      <c r="Q77" s="360">
        <f t="shared" si="23"/>
        <v>0</v>
      </c>
      <c r="R77" s="392"/>
      <c r="S77" s="390"/>
      <c r="T77" s="392"/>
      <c r="U77" s="390"/>
      <c r="V77" s="392"/>
      <c r="W77" s="390"/>
      <c r="X77" s="392"/>
      <c r="Y77" s="390"/>
      <c r="Z77" s="393"/>
      <c r="AA77" s="390"/>
      <c r="AB77" s="393"/>
      <c r="AC77" s="390"/>
      <c r="AD77" s="393"/>
      <c r="AE77" s="390"/>
      <c r="AF77" s="393"/>
      <c r="AG77" s="390"/>
      <c r="AH77" s="393"/>
      <c r="AI77" s="390"/>
      <c r="AJ77" s="393"/>
      <c r="AK77" s="390"/>
      <c r="AL77" s="360">
        <f t="shared" si="24"/>
        <v>0</v>
      </c>
      <c r="AM77" s="361" t="e">
        <f>+IF(CLORUROS!F53&lt;CLORUROS!$B$10,"&lt;"," ")</f>
        <v>#DIV/0!</v>
      </c>
      <c r="AN77" s="362" t="e">
        <f>IF(CLORUROS!F53&lt;CLORUROS!$B$10,CLORUROS!$B$10,CLORUROS!F53)</f>
        <v>#DIV/0!</v>
      </c>
      <c r="AO77" s="361" t="e">
        <f>+IF(SULFATOS!E72&lt;SULFATOS!$B$11,"&lt;"," ")</f>
        <v>#VALUE!</v>
      </c>
      <c r="AP77" s="371" t="e">
        <f>IF(SULFATOS!E72&lt;SULFATOS!$B$11,SULFATOS!$B$11,SULFATOS!E72)</f>
        <v>#VALUE!</v>
      </c>
      <c r="AQ77" s="367" t="e">
        <f>+IF(FLUORURO!E72&lt;FLUORURO!$B$11,"&lt;"," ")</f>
        <v>#DIV/0!</v>
      </c>
      <c r="AR77" s="369" t="e">
        <f>IF(FLUORURO!E72&lt;FLUORURO!$B$11,FLUORURO!$B$11,FLUORURO!E72)</f>
        <v>#DIV/0!</v>
      </c>
      <c r="AS77" s="367" t="e">
        <f>+IF('N-NITRITO'!E72&lt;'N-NITRITO'!$B$11,"&lt;"," ")</f>
        <v>#DIV/0!</v>
      </c>
      <c r="AT77" s="369" t="e">
        <f>IF('N-NITRITO'!E72&lt;'N-NITRITO'!$B$11,'N-NITRITO'!$B$11,'N-NITRITO'!E72)</f>
        <v>#DIV/0!</v>
      </c>
      <c r="AU77" s="367" t="e">
        <f>+IF('N-NITRATO'!E72&lt;'N-NITRATO'!$B$11,"&lt;"," ")</f>
        <v>#DIV/0!</v>
      </c>
      <c r="AV77" s="369" t="e">
        <f>IF('N-NITRATO'!E72&lt;'N-NITRATO'!$B$11,'N-NITRATO'!$B$11,'N-NITRATO'!E72)</f>
        <v>#DIV/0!</v>
      </c>
      <c r="AW77" s="367" t="e">
        <f>IF('FOSFORO DE FOSFATO'!E72&lt;'FOSFORO DE FOSFATO'!$B$11,"&lt;","")</f>
        <v>#DIV/0!</v>
      </c>
      <c r="AX77" s="369" t="e">
        <f>IF('FOSFORO DE FOSFATO'!E72&lt;'FOSFORO DE FOSFATO'!B$11,'FOSFORO DE FOSFATO'!B$11,'FOSFORO DE FOSFATO'!E72)</f>
        <v>#DIV/0!</v>
      </c>
      <c r="AY77" s="363" t="e">
        <f>IF('FOSFORO TOTAL'!E72&lt;'FOSFORO TOTAL'!$B$11,"&lt;","")</f>
        <v>#DIV/0!</v>
      </c>
      <c r="AZ77" s="364" t="e">
        <f>IF('FOSFORO TOTAL'!E72&lt;'FOSFORO TOTAL'!$B$11,'FOSFORO TOTAL'!$B$11,'FOSFORO TOTAL'!E72)</f>
        <v>#DIV/0!</v>
      </c>
      <c r="BA77" s="367" t="e">
        <f>+IF(BORO!E72&lt;BORO!$B$11,"&lt;"," ")</f>
        <v>#DIV/0!</v>
      </c>
      <c r="BB77" s="372" t="e">
        <f>IF(BORO!E72&lt;BORO!$B$11,BORO!$B$11,BORO!E72)</f>
        <v>#DIV/0!</v>
      </c>
      <c r="BC77" s="367" t="e">
        <f>IF(SILICE!G72&lt;SILICE!$B$11,"&lt;","")</f>
        <v>#DIV/0!</v>
      </c>
      <c r="BD77" s="368" t="e">
        <f>IF(SILICE!G72&lt;SILICE!$B$11,SILICE!$B$11,SILICE!G72)</f>
        <v>#DIV/0!</v>
      </c>
      <c r="BE77" s="363" t="e">
        <f>+IF(DQO!E72&lt;DQO!$B$11,"&lt;"," ")</f>
        <v>#DIV/0!</v>
      </c>
      <c r="BF77" s="373" t="e">
        <f>IF(DQO!E72&lt;DQO!$B$11,DQO!$B$11,DQO!E72)</f>
        <v>#DIV/0!</v>
      </c>
    </row>
    <row r="78" spans="1:58" ht="22.5" customHeight="1">
      <c r="A78" s="282"/>
      <c r="B78" s="381"/>
      <c r="C78" s="383"/>
      <c r="D78" s="291"/>
      <c r="E78" s="327"/>
      <c r="F78" s="288"/>
      <c r="G78" s="290"/>
      <c r="H78" s="289"/>
      <c r="I78" s="288"/>
      <c r="J78" s="288"/>
      <c r="K78" s="387"/>
      <c r="L78" s="388"/>
      <c r="M78" s="387"/>
      <c r="N78" s="390"/>
      <c r="O78" s="387"/>
      <c r="P78" s="388"/>
      <c r="Q78" s="360">
        <f t="shared" si="23"/>
        <v>0</v>
      </c>
      <c r="R78" s="392"/>
      <c r="S78" s="390"/>
      <c r="T78" s="392"/>
      <c r="U78" s="390"/>
      <c r="V78" s="392"/>
      <c r="W78" s="390"/>
      <c r="X78" s="392"/>
      <c r="Y78" s="390"/>
      <c r="Z78" s="393"/>
      <c r="AA78" s="390"/>
      <c r="AB78" s="393"/>
      <c r="AC78" s="390"/>
      <c r="AD78" s="393"/>
      <c r="AE78" s="390"/>
      <c r="AF78" s="393"/>
      <c r="AG78" s="390"/>
      <c r="AH78" s="393"/>
      <c r="AI78" s="390"/>
      <c r="AJ78" s="393"/>
      <c r="AK78" s="390"/>
      <c r="AL78" s="360">
        <f t="shared" si="24"/>
        <v>0</v>
      </c>
      <c r="AM78" s="361" t="e">
        <f>+IF(CLORUROS!F54&lt;CLORUROS!$B$10,"&lt;"," ")</f>
        <v>#DIV/0!</v>
      </c>
      <c r="AN78" s="362" t="e">
        <f>IF(CLORUROS!F54&lt;CLORUROS!$B$10,CLORUROS!$B$10,CLORUROS!F54)</f>
        <v>#DIV/0!</v>
      </c>
      <c r="AO78" s="361" t="e">
        <f>+IF(SULFATOS!E73&lt;SULFATOS!$B$11,"&lt;"," ")</f>
        <v>#DIV/0!</v>
      </c>
      <c r="AP78" s="371" t="e">
        <f>IF(SULFATOS!E73&lt;SULFATOS!$B$11,SULFATOS!$B$11,SULFATOS!E73)</f>
        <v>#DIV/0!</v>
      </c>
      <c r="AQ78" s="367" t="e">
        <f>+IF(FLUORURO!E73&lt;FLUORURO!$B$11,"&lt;"," ")</f>
        <v>#DIV/0!</v>
      </c>
      <c r="AR78" s="369" t="e">
        <f>IF(FLUORURO!E73&lt;FLUORURO!$B$11,FLUORURO!$B$11,FLUORURO!E73)</f>
        <v>#DIV/0!</v>
      </c>
      <c r="AS78" s="367" t="e">
        <f>+IF('N-NITRITO'!E73&lt;'N-NITRITO'!$B$11,"&lt;"," ")</f>
        <v>#DIV/0!</v>
      </c>
      <c r="AT78" s="369" t="e">
        <f>IF('N-NITRITO'!E73&lt;'N-NITRITO'!$B$11,'N-NITRITO'!$B$11,'N-NITRITO'!E73)</f>
        <v>#DIV/0!</v>
      </c>
      <c r="AU78" s="367" t="e">
        <f>+IF('N-NITRATO'!E73&lt;'N-NITRATO'!$B$11,"&lt;"," ")</f>
        <v>#DIV/0!</v>
      </c>
      <c r="AV78" s="369" t="e">
        <f>IF('N-NITRATO'!E73&lt;'N-NITRATO'!$B$11,'N-NITRATO'!$B$11,'N-NITRATO'!E73)</f>
        <v>#DIV/0!</v>
      </c>
      <c r="AW78" s="367" t="e">
        <f>IF('FOSFORO DE FOSFATO'!E73&lt;'FOSFORO DE FOSFATO'!$B$11,"&lt;","")</f>
        <v>#DIV/0!</v>
      </c>
      <c r="AX78" s="369" t="e">
        <f>IF('FOSFORO DE FOSFATO'!E73&lt;'FOSFORO DE FOSFATO'!B$11,'FOSFORO DE FOSFATO'!B$11,'FOSFORO DE FOSFATO'!E73)</f>
        <v>#DIV/0!</v>
      </c>
      <c r="AY78" s="363" t="e">
        <f>IF('FOSFORO TOTAL'!E73&lt;'FOSFORO TOTAL'!$B$11,"&lt;","")</f>
        <v>#DIV/0!</v>
      </c>
      <c r="AZ78" s="364" t="e">
        <f>IF('FOSFORO TOTAL'!E73&lt;'FOSFORO TOTAL'!$B$11,'FOSFORO TOTAL'!$B$11,'FOSFORO TOTAL'!E73)</f>
        <v>#DIV/0!</v>
      </c>
      <c r="BA78" s="367" t="e">
        <f>+IF(BORO!E73&lt;BORO!$B$11,"&lt;"," ")</f>
        <v>#DIV/0!</v>
      </c>
      <c r="BB78" s="372" t="e">
        <f>IF(BORO!E73&lt;BORO!$B$11,BORO!$B$11,BORO!E73)</f>
        <v>#DIV/0!</v>
      </c>
      <c r="BC78" s="367" t="e">
        <f>IF(SILICE!G73&lt;SILICE!$B$11,"&lt;","")</f>
        <v>#DIV/0!</v>
      </c>
      <c r="BD78" s="368" t="e">
        <f>IF(SILICE!G73&lt;SILICE!$B$11,SILICE!$B$11,SILICE!G73)</f>
        <v>#DIV/0!</v>
      </c>
      <c r="BE78" s="363" t="e">
        <f>+IF(DQO!E73&lt;DQO!$B$11,"&lt;"," ")</f>
        <v>#DIV/0!</v>
      </c>
      <c r="BF78" s="373" t="e">
        <f>IF(DQO!E73&lt;DQO!$B$11,DQO!$B$11,DQO!E73)</f>
        <v>#DIV/0!</v>
      </c>
    </row>
    <row r="79" spans="1:58" ht="22.5" customHeight="1">
      <c r="A79" s="282"/>
      <c r="B79" s="381"/>
      <c r="C79" s="383"/>
      <c r="D79" s="291"/>
      <c r="E79" s="327"/>
      <c r="F79" s="288"/>
      <c r="G79" s="290"/>
      <c r="H79" s="289"/>
      <c r="I79" s="288"/>
      <c r="J79" s="288"/>
      <c r="K79" s="387"/>
      <c r="L79" s="388"/>
      <c r="M79" s="387"/>
      <c r="N79" s="390"/>
      <c r="O79" s="387"/>
      <c r="P79" s="388"/>
      <c r="Q79" s="360">
        <f t="shared" si="23"/>
        <v>0</v>
      </c>
      <c r="R79" s="392"/>
      <c r="S79" s="390"/>
      <c r="T79" s="392"/>
      <c r="U79" s="390"/>
      <c r="V79" s="392"/>
      <c r="W79" s="390"/>
      <c r="X79" s="392"/>
      <c r="Y79" s="390"/>
      <c r="Z79" s="393"/>
      <c r="AA79" s="390"/>
      <c r="AB79" s="393"/>
      <c r="AC79" s="390"/>
      <c r="AD79" s="393"/>
      <c r="AE79" s="390"/>
      <c r="AF79" s="393"/>
      <c r="AG79" s="390"/>
      <c r="AH79" s="393"/>
      <c r="AI79" s="390"/>
      <c r="AJ79" s="393"/>
      <c r="AK79" s="390"/>
      <c r="AL79" s="360">
        <f t="shared" si="24"/>
        <v>0</v>
      </c>
      <c r="AM79" s="361" t="e">
        <f>+IF(CLORUROS!F55&lt;CLORUROS!$B$10,"&lt;"," ")</f>
        <v>#DIV/0!</v>
      </c>
      <c r="AN79" s="362" t="e">
        <f>IF(CLORUROS!F55&lt;CLORUROS!$B$10,CLORUROS!$B$10,CLORUROS!F55)</f>
        <v>#DIV/0!</v>
      </c>
      <c r="AO79" s="361" t="e">
        <f>+IF(SULFATOS!E74&lt;SULFATOS!$B$11,"&lt;"," ")</f>
        <v>#DIV/0!</v>
      </c>
      <c r="AP79" s="371" t="e">
        <f>IF(SULFATOS!E74&lt;SULFATOS!$B$11,SULFATOS!$B$11,SULFATOS!E74)</f>
        <v>#DIV/0!</v>
      </c>
      <c r="AQ79" s="367" t="e">
        <f>+IF(FLUORURO!E74&lt;FLUORURO!$B$11,"&lt;"," ")</f>
        <v>#DIV/0!</v>
      </c>
      <c r="AR79" s="369" t="e">
        <f>IF(FLUORURO!E74&lt;FLUORURO!$B$11,FLUORURO!$B$11,FLUORURO!E74)</f>
        <v>#DIV/0!</v>
      </c>
      <c r="AS79" s="367" t="e">
        <f>+IF('N-NITRITO'!E74&lt;'N-NITRITO'!$B$11,"&lt;"," ")</f>
        <v>#DIV/0!</v>
      </c>
      <c r="AT79" s="369" t="e">
        <f>IF('N-NITRITO'!E74&lt;'N-NITRITO'!$B$11,'N-NITRITO'!$B$11,'N-NITRITO'!E74)</f>
        <v>#DIV/0!</v>
      </c>
      <c r="AU79" s="367" t="e">
        <f>+IF('N-NITRATO'!E74&lt;'N-NITRATO'!$B$11,"&lt;"," ")</f>
        <v>#DIV/0!</v>
      </c>
      <c r="AV79" s="369" t="e">
        <f>IF('N-NITRATO'!E74&lt;'N-NITRATO'!$B$11,'N-NITRATO'!$B$11,'N-NITRATO'!E74)</f>
        <v>#DIV/0!</v>
      </c>
      <c r="AW79" s="367" t="e">
        <f>IF('FOSFORO DE FOSFATO'!E74&lt;'FOSFORO DE FOSFATO'!$B$11,"&lt;","")</f>
        <v>#DIV/0!</v>
      </c>
      <c r="AX79" s="369" t="e">
        <f>IF('FOSFORO DE FOSFATO'!E74&lt;'FOSFORO DE FOSFATO'!B$11,'FOSFORO DE FOSFATO'!B$11,'FOSFORO DE FOSFATO'!E74)</f>
        <v>#DIV/0!</v>
      </c>
      <c r="AY79" s="363" t="e">
        <f>IF('FOSFORO TOTAL'!E74&lt;'FOSFORO TOTAL'!$B$11,"&lt;","")</f>
        <v>#DIV/0!</v>
      </c>
      <c r="AZ79" s="364" t="e">
        <f>IF('FOSFORO TOTAL'!E74&lt;'FOSFORO TOTAL'!$B$11,'FOSFORO TOTAL'!$B$11,'FOSFORO TOTAL'!E74)</f>
        <v>#DIV/0!</v>
      </c>
      <c r="BA79" s="367" t="e">
        <f>+IF(BORO!E74&lt;BORO!$B$11,"&lt;"," ")</f>
        <v>#DIV/0!</v>
      </c>
      <c r="BB79" s="372" t="e">
        <f>IF(BORO!E74&lt;BORO!$B$11,BORO!$B$11,BORO!E74)</f>
        <v>#DIV/0!</v>
      </c>
      <c r="BC79" s="367" t="e">
        <f>IF(SILICE!G74&lt;SILICE!$B$11,"&lt;","")</f>
        <v>#DIV/0!</v>
      </c>
      <c r="BD79" s="368" t="e">
        <f>IF(SILICE!G74&lt;SILICE!$B$11,SILICE!$B$11,SILICE!G74)</f>
        <v>#DIV/0!</v>
      </c>
      <c r="BE79" s="363" t="e">
        <f>+IF(DQO!E74&lt;DQO!$B$11,"&lt;"," ")</f>
        <v>#DIV/0!</v>
      </c>
      <c r="BF79" s="373" t="e">
        <f>IF(DQO!E74&lt;DQO!$B$11,DQO!$B$11,DQO!E74)</f>
        <v>#DIV/0!</v>
      </c>
    </row>
    <row r="80" spans="1:58" ht="22.5" customHeight="1">
      <c r="A80" s="282"/>
      <c r="B80" s="381"/>
      <c r="C80" s="383"/>
      <c r="D80" s="291"/>
      <c r="E80" s="327"/>
      <c r="F80" s="288"/>
      <c r="G80" s="290"/>
      <c r="H80" s="289"/>
      <c r="I80" s="288"/>
      <c r="J80" s="288"/>
      <c r="K80" s="387"/>
      <c r="L80" s="388"/>
      <c r="M80" s="387"/>
      <c r="N80" s="390"/>
      <c r="O80" s="387"/>
      <c r="P80" s="388"/>
      <c r="Q80" s="360">
        <f t="shared" si="23"/>
        <v>0</v>
      </c>
      <c r="R80" s="392"/>
      <c r="S80" s="390"/>
      <c r="T80" s="392"/>
      <c r="U80" s="390"/>
      <c r="V80" s="392"/>
      <c r="W80" s="390"/>
      <c r="X80" s="392"/>
      <c r="Y80" s="390"/>
      <c r="Z80" s="393"/>
      <c r="AA80" s="390"/>
      <c r="AB80" s="393"/>
      <c r="AC80" s="390"/>
      <c r="AD80" s="393"/>
      <c r="AE80" s="390"/>
      <c r="AF80" s="393"/>
      <c r="AG80" s="390"/>
      <c r="AH80" s="393"/>
      <c r="AI80" s="390"/>
      <c r="AJ80" s="393"/>
      <c r="AK80" s="390"/>
      <c r="AL80" s="360">
        <f t="shared" si="24"/>
        <v>0</v>
      </c>
      <c r="AM80" s="361" t="e">
        <f>+IF(CLORUROS!F56&lt;CLORUROS!$B$10,"&lt;"," ")</f>
        <v>#DIV/0!</v>
      </c>
      <c r="AN80" s="362" t="e">
        <f>IF(CLORUROS!F56&lt;CLORUROS!$B$10,CLORUROS!$B$10,CLORUROS!F56)</f>
        <v>#DIV/0!</v>
      </c>
      <c r="AO80" s="361" t="e">
        <f>+IF(SULFATOS!E75&lt;SULFATOS!$B$11,"&lt;"," ")</f>
        <v>#DIV/0!</v>
      </c>
      <c r="AP80" s="371" t="e">
        <f>IF(SULFATOS!E75&lt;SULFATOS!$B$11,SULFATOS!$B$11,SULFATOS!E75)</f>
        <v>#DIV/0!</v>
      </c>
      <c r="AQ80" s="367" t="e">
        <f>+IF(FLUORURO!E75&lt;FLUORURO!$B$11,"&lt;"," ")</f>
        <v>#DIV/0!</v>
      </c>
      <c r="AR80" s="369" t="e">
        <f>IF(FLUORURO!E75&lt;FLUORURO!$B$11,FLUORURO!$B$11,FLUORURO!E75)</f>
        <v>#DIV/0!</v>
      </c>
      <c r="AS80" s="367" t="e">
        <f>+IF('N-NITRITO'!E75&lt;'N-NITRITO'!$B$11,"&lt;"," ")</f>
        <v>#DIV/0!</v>
      </c>
      <c r="AT80" s="369" t="e">
        <f>IF('N-NITRITO'!E75&lt;'N-NITRITO'!$B$11,'N-NITRITO'!$B$11,'N-NITRITO'!E75)</f>
        <v>#DIV/0!</v>
      </c>
      <c r="AU80" s="367" t="e">
        <f>+IF('N-NITRATO'!E75&lt;'N-NITRATO'!$B$11,"&lt;"," ")</f>
        <v>#DIV/0!</v>
      </c>
      <c r="AV80" s="369" t="e">
        <f>IF('N-NITRATO'!E75&lt;'N-NITRATO'!$B$11,'N-NITRATO'!$B$11,'N-NITRATO'!E75)</f>
        <v>#DIV/0!</v>
      </c>
      <c r="AW80" s="367" t="e">
        <f>IF('FOSFORO DE FOSFATO'!E75&lt;'FOSFORO DE FOSFATO'!$B$11,"&lt;","")</f>
        <v>#DIV/0!</v>
      </c>
      <c r="AX80" s="369" t="e">
        <f>IF('FOSFORO DE FOSFATO'!E75&lt;'FOSFORO DE FOSFATO'!B$11,'FOSFORO DE FOSFATO'!B$11,'FOSFORO DE FOSFATO'!E75)</f>
        <v>#DIV/0!</v>
      </c>
      <c r="AY80" s="363" t="e">
        <f>IF('FOSFORO TOTAL'!E75&lt;'FOSFORO TOTAL'!$B$11,"&lt;","")</f>
        <v>#DIV/0!</v>
      </c>
      <c r="AZ80" s="364" t="e">
        <f>IF('FOSFORO TOTAL'!E75&lt;'FOSFORO TOTAL'!$B$11,'FOSFORO TOTAL'!$B$11,'FOSFORO TOTAL'!E75)</f>
        <v>#DIV/0!</v>
      </c>
      <c r="BA80" s="367" t="e">
        <f>+IF(BORO!E75&lt;BORO!$B$11,"&lt;"," ")</f>
        <v>#DIV/0!</v>
      </c>
      <c r="BB80" s="372" t="e">
        <f>IF(BORO!E75&lt;BORO!$B$11,BORO!$B$11,BORO!E75)</f>
        <v>#DIV/0!</v>
      </c>
      <c r="BC80" s="367" t="e">
        <f>IF(SILICE!G75&lt;SILICE!$B$11,"&lt;","")</f>
        <v>#DIV/0!</v>
      </c>
      <c r="BD80" s="368" t="e">
        <f>IF(SILICE!G75&lt;SILICE!$B$11,SILICE!$B$11,SILICE!G75)</f>
        <v>#DIV/0!</v>
      </c>
      <c r="BE80" s="363" t="e">
        <f>+IF(DQO!E75&lt;DQO!$B$11,"&lt;"," ")</f>
        <v>#DIV/0!</v>
      </c>
      <c r="BF80" s="373" t="e">
        <f>IF(DQO!E75&lt;DQO!$B$11,DQO!$B$11,DQO!E75)</f>
        <v>#DIV/0!</v>
      </c>
    </row>
    <row r="81" spans="1:58" ht="22.5" customHeight="1">
      <c r="A81" s="282"/>
      <c r="B81" s="381"/>
      <c r="C81" s="383"/>
      <c r="D81" s="291"/>
      <c r="E81" s="327"/>
      <c r="F81" s="288"/>
      <c r="G81" s="290"/>
      <c r="H81" s="289"/>
      <c r="I81" s="288"/>
      <c r="J81" s="288"/>
      <c r="K81" s="387"/>
      <c r="L81" s="388"/>
      <c r="M81" s="387"/>
      <c r="N81" s="390"/>
      <c r="O81" s="387"/>
      <c r="P81" s="388"/>
      <c r="Q81" s="360">
        <f t="shared" si="23"/>
        <v>0</v>
      </c>
      <c r="R81" s="392"/>
      <c r="S81" s="390"/>
      <c r="T81" s="392"/>
      <c r="U81" s="390"/>
      <c r="V81" s="392"/>
      <c r="W81" s="390"/>
      <c r="X81" s="392"/>
      <c r="Y81" s="390"/>
      <c r="Z81" s="393"/>
      <c r="AA81" s="390"/>
      <c r="AB81" s="393"/>
      <c r="AC81" s="390"/>
      <c r="AD81" s="393"/>
      <c r="AE81" s="390"/>
      <c r="AF81" s="393"/>
      <c r="AG81" s="390"/>
      <c r="AH81" s="393"/>
      <c r="AI81" s="390"/>
      <c r="AJ81" s="393"/>
      <c r="AK81" s="390"/>
      <c r="AL81" s="360">
        <f t="shared" si="24"/>
        <v>0</v>
      </c>
      <c r="AM81" s="361" t="e">
        <f>+IF(CLORUROS!F57&lt;CLORUROS!$B$10,"&lt;"," ")</f>
        <v>#DIV/0!</v>
      </c>
      <c r="AN81" s="362" t="e">
        <f>IF(CLORUROS!F57&lt;CLORUROS!$B$10,CLORUROS!$B$10,CLORUROS!F57)</f>
        <v>#DIV/0!</v>
      </c>
      <c r="AO81" s="361" t="e">
        <f>+IF(SULFATOS!E76&lt;SULFATOS!$B$11,"&lt;"," ")</f>
        <v>#DIV/0!</v>
      </c>
      <c r="AP81" s="371" t="e">
        <f>IF(SULFATOS!E76&lt;SULFATOS!$B$11,SULFATOS!$B$11,SULFATOS!E76)</f>
        <v>#DIV/0!</v>
      </c>
      <c r="AQ81" s="367" t="e">
        <f>+IF(FLUORURO!E76&lt;FLUORURO!$B$11,"&lt;"," ")</f>
        <v>#DIV/0!</v>
      </c>
      <c r="AR81" s="369" t="e">
        <f>IF(FLUORURO!E76&lt;FLUORURO!$B$11,FLUORURO!$B$11,FLUORURO!E76)</f>
        <v>#DIV/0!</v>
      </c>
      <c r="AS81" s="367" t="e">
        <f>+IF('N-NITRITO'!E76&lt;'N-NITRITO'!$B$11,"&lt;"," ")</f>
        <v>#DIV/0!</v>
      </c>
      <c r="AT81" s="369" t="e">
        <f>IF('N-NITRITO'!E76&lt;'N-NITRITO'!$B$11,'N-NITRITO'!$B$11,'N-NITRITO'!E76)</f>
        <v>#DIV/0!</v>
      </c>
      <c r="AU81" s="367" t="e">
        <f>+IF('N-NITRATO'!E76&lt;'N-NITRATO'!$B$11,"&lt;"," ")</f>
        <v>#DIV/0!</v>
      </c>
      <c r="AV81" s="369" t="e">
        <f>IF('N-NITRATO'!E76&lt;'N-NITRATO'!$B$11,'N-NITRATO'!$B$11,'N-NITRATO'!E76)</f>
        <v>#DIV/0!</v>
      </c>
      <c r="AW81" s="367" t="e">
        <f>IF('FOSFORO DE FOSFATO'!E76&lt;'FOSFORO DE FOSFATO'!$B$11,"&lt;","")</f>
        <v>#DIV/0!</v>
      </c>
      <c r="AX81" s="369" t="e">
        <f>IF('FOSFORO DE FOSFATO'!E76&lt;'FOSFORO DE FOSFATO'!B$11,'FOSFORO DE FOSFATO'!B$11,'FOSFORO DE FOSFATO'!E76)</f>
        <v>#DIV/0!</v>
      </c>
      <c r="AY81" s="363" t="e">
        <f>IF('FOSFORO TOTAL'!E76&lt;'FOSFORO TOTAL'!$B$11,"&lt;","")</f>
        <v>#DIV/0!</v>
      </c>
      <c r="AZ81" s="364" t="e">
        <f>IF('FOSFORO TOTAL'!E76&lt;'FOSFORO TOTAL'!$B$11,'FOSFORO TOTAL'!$B$11,'FOSFORO TOTAL'!E76)</f>
        <v>#DIV/0!</v>
      </c>
      <c r="BA81" s="367" t="e">
        <f>+IF(BORO!E76&lt;BORO!$B$11,"&lt;"," ")</f>
        <v>#DIV/0!</v>
      </c>
      <c r="BB81" s="372" t="e">
        <f>IF(BORO!E76&lt;BORO!$B$11,BORO!$B$11,BORO!E76)</f>
        <v>#DIV/0!</v>
      </c>
      <c r="BC81" s="367" t="e">
        <f>IF(SILICE!G76&lt;SILICE!$B$11,"&lt;","")</f>
        <v>#DIV/0!</v>
      </c>
      <c r="BD81" s="368" t="e">
        <f>IF(SILICE!G76&lt;SILICE!$B$11,SILICE!$B$11,SILICE!G76)</f>
        <v>#DIV/0!</v>
      </c>
      <c r="BE81" s="363" t="e">
        <f>+IF(DQO!E76&lt;DQO!$B$11,"&lt;"," ")</f>
        <v>#DIV/0!</v>
      </c>
      <c r="BF81" s="373" t="e">
        <f>IF(DQO!E76&lt;DQO!$B$11,DQO!$B$11,DQO!E76)</f>
        <v>#DIV/0!</v>
      </c>
    </row>
    <row r="82" spans="1:58" ht="22.5" customHeight="1">
      <c r="A82" s="282"/>
      <c r="B82" s="381"/>
      <c r="C82" s="383"/>
      <c r="D82" s="291"/>
      <c r="E82" s="327"/>
      <c r="F82" s="288"/>
      <c r="G82" s="290"/>
      <c r="H82" s="289"/>
      <c r="I82" s="288"/>
      <c r="J82" s="288"/>
      <c r="K82" s="387"/>
      <c r="L82" s="388"/>
      <c r="M82" s="387"/>
      <c r="N82" s="390"/>
      <c r="O82" s="387"/>
      <c r="P82" s="388"/>
      <c r="Q82" s="360">
        <f t="shared" si="23"/>
        <v>0</v>
      </c>
      <c r="R82" s="392"/>
      <c r="S82" s="390"/>
      <c r="T82" s="392"/>
      <c r="U82" s="390"/>
      <c r="V82" s="392"/>
      <c r="W82" s="390"/>
      <c r="X82" s="392"/>
      <c r="Y82" s="390"/>
      <c r="Z82" s="393"/>
      <c r="AA82" s="390"/>
      <c r="AB82" s="393"/>
      <c r="AC82" s="390"/>
      <c r="AD82" s="393"/>
      <c r="AE82" s="390"/>
      <c r="AF82" s="393"/>
      <c r="AG82" s="390"/>
      <c r="AH82" s="393"/>
      <c r="AI82" s="390"/>
      <c r="AJ82" s="393"/>
      <c r="AK82" s="390"/>
      <c r="AL82" s="360">
        <f t="shared" si="24"/>
        <v>0</v>
      </c>
      <c r="AM82" s="361" t="e">
        <f>+IF(CLORUROS!F58&lt;CLORUROS!$B$10,"&lt;"," ")</f>
        <v>#DIV/0!</v>
      </c>
      <c r="AN82" s="362" t="e">
        <f>IF(CLORUROS!F58&lt;CLORUROS!$B$10,CLORUROS!$B$10,CLORUROS!F58)</f>
        <v>#DIV/0!</v>
      </c>
      <c r="AO82" s="361" t="e">
        <f>+IF(SULFATOS!E77&lt;SULFATOS!$B$11,"&lt;"," ")</f>
        <v>#DIV/0!</v>
      </c>
      <c r="AP82" s="371" t="e">
        <f>IF(SULFATOS!E77&lt;SULFATOS!$B$11,SULFATOS!$B$11,SULFATOS!E77)</f>
        <v>#DIV/0!</v>
      </c>
      <c r="AQ82" s="367" t="e">
        <f>+IF(FLUORURO!E77&lt;FLUORURO!$B$11,"&lt;"," ")</f>
        <v>#DIV/0!</v>
      </c>
      <c r="AR82" s="369" t="e">
        <f>IF(FLUORURO!E77&lt;FLUORURO!$B$11,FLUORURO!$B$11,FLUORURO!E77)</f>
        <v>#DIV/0!</v>
      </c>
      <c r="AS82" s="367" t="e">
        <f>+IF('N-NITRITO'!E77&lt;'N-NITRITO'!$B$11,"&lt;"," ")</f>
        <v>#DIV/0!</v>
      </c>
      <c r="AT82" s="369" t="e">
        <f>IF('N-NITRITO'!E77&lt;'N-NITRITO'!$B$11,'N-NITRITO'!$B$11,'N-NITRITO'!E77)</f>
        <v>#DIV/0!</v>
      </c>
      <c r="AU82" s="367" t="e">
        <f>+IF('N-NITRATO'!E77&lt;'N-NITRATO'!$B$11,"&lt;"," ")</f>
        <v>#DIV/0!</v>
      </c>
      <c r="AV82" s="369" t="e">
        <f>IF('N-NITRATO'!E77&lt;'N-NITRATO'!$B$11,'N-NITRATO'!$B$11,'N-NITRATO'!E77)</f>
        <v>#DIV/0!</v>
      </c>
      <c r="AW82" s="367" t="e">
        <f>IF('FOSFORO DE FOSFATO'!E77&lt;'FOSFORO DE FOSFATO'!$B$11,"&lt;","")</f>
        <v>#DIV/0!</v>
      </c>
      <c r="AX82" s="369" t="e">
        <f>IF('FOSFORO DE FOSFATO'!E77&lt;'FOSFORO DE FOSFATO'!B$11,'FOSFORO DE FOSFATO'!B$11,'FOSFORO DE FOSFATO'!E77)</f>
        <v>#DIV/0!</v>
      </c>
      <c r="AY82" s="363" t="e">
        <f>IF('FOSFORO TOTAL'!E77&lt;'FOSFORO TOTAL'!$B$11,"&lt;","")</f>
        <v>#DIV/0!</v>
      </c>
      <c r="AZ82" s="364" t="e">
        <f>IF('FOSFORO TOTAL'!E77&lt;'FOSFORO TOTAL'!$B$11,'FOSFORO TOTAL'!$B$11,'FOSFORO TOTAL'!E77)</f>
        <v>#DIV/0!</v>
      </c>
      <c r="BA82" s="367" t="e">
        <f>+IF(BORO!E77&lt;BORO!$B$11,"&lt;"," ")</f>
        <v>#DIV/0!</v>
      </c>
      <c r="BB82" s="372" t="e">
        <f>IF(BORO!E77&lt;BORO!$B$11,BORO!$B$11,BORO!E77)</f>
        <v>#DIV/0!</v>
      </c>
      <c r="BC82" s="367" t="e">
        <f>IF(SILICE!G77&lt;SILICE!$B$11,"&lt;","")</f>
        <v>#DIV/0!</v>
      </c>
      <c r="BD82" s="368" t="e">
        <f>IF(SILICE!G77&lt;SILICE!$B$11,SILICE!$B$11,SILICE!G77)</f>
        <v>#DIV/0!</v>
      </c>
      <c r="BE82" s="363" t="e">
        <f>+IF(DQO!E77&lt;DQO!$B$11,"&lt;"," ")</f>
        <v>#DIV/0!</v>
      </c>
      <c r="BF82" s="373" t="e">
        <f>IF(DQO!E77&lt;DQO!$B$11,DQO!$B$11,DQO!E77)</f>
        <v>#DIV/0!</v>
      </c>
    </row>
    <row r="83" spans="1:58" ht="22.5" customHeight="1">
      <c r="A83" s="282"/>
      <c r="B83" s="381"/>
      <c r="C83" s="383"/>
      <c r="D83" s="291"/>
      <c r="E83" s="327"/>
      <c r="F83" s="288"/>
      <c r="G83" s="290"/>
      <c r="H83" s="289"/>
      <c r="I83" s="288"/>
      <c r="J83" s="288"/>
      <c r="K83" s="387"/>
      <c r="L83" s="388"/>
      <c r="M83" s="387"/>
      <c r="N83" s="390"/>
      <c r="O83" s="387"/>
      <c r="P83" s="388"/>
      <c r="Q83" s="360">
        <f t="shared" si="23"/>
        <v>0</v>
      </c>
      <c r="R83" s="392"/>
      <c r="S83" s="390"/>
      <c r="T83" s="392"/>
      <c r="U83" s="390"/>
      <c r="V83" s="392"/>
      <c r="W83" s="390"/>
      <c r="X83" s="392"/>
      <c r="Y83" s="390"/>
      <c r="Z83" s="393"/>
      <c r="AA83" s="390"/>
      <c r="AB83" s="393"/>
      <c r="AC83" s="390"/>
      <c r="AD83" s="393"/>
      <c r="AE83" s="390"/>
      <c r="AF83" s="393"/>
      <c r="AG83" s="390"/>
      <c r="AH83" s="393"/>
      <c r="AI83" s="390"/>
      <c r="AJ83" s="393"/>
      <c r="AK83" s="390"/>
      <c r="AL83" s="360">
        <f t="shared" si="24"/>
        <v>0</v>
      </c>
      <c r="AM83" s="361" t="e">
        <f>+IF(CLORUROS!F59&lt;CLORUROS!$B$10,"&lt;"," ")</f>
        <v>#DIV/0!</v>
      </c>
      <c r="AN83" s="362" t="e">
        <f>IF(CLORUROS!F59&lt;CLORUROS!$B$10,CLORUROS!$B$10,CLORUROS!F59)</f>
        <v>#DIV/0!</v>
      </c>
      <c r="AO83" s="361" t="e">
        <f>+IF(SULFATOS!E78&lt;SULFATOS!$B$11,"&lt;"," ")</f>
        <v>#DIV/0!</v>
      </c>
      <c r="AP83" s="371" t="e">
        <f>IF(SULFATOS!E78&lt;SULFATOS!$B$11,SULFATOS!$B$11,SULFATOS!E78)</f>
        <v>#DIV/0!</v>
      </c>
      <c r="AQ83" s="367" t="e">
        <f>+IF(FLUORURO!E78&lt;FLUORURO!$B$11,"&lt;"," ")</f>
        <v>#DIV/0!</v>
      </c>
      <c r="AR83" s="369" t="e">
        <f>IF(FLUORURO!E78&lt;FLUORURO!$B$11,FLUORURO!$B$11,FLUORURO!E78)</f>
        <v>#DIV/0!</v>
      </c>
      <c r="AS83" s="367" t="e">
        <f>+IF('N-NITRITO'!E78&lt;'N-NITRITO'!$B$11,"&lt;"," ")</f>
        <v>#DIV/0!</v>
      </c>
      <c r="AT83" s="369" t="e">
        <f>IF('N-NITRITO'!E78&lt;'N-NITRITO'!$B$11,'N-NITRITO'!$B$11,'N-NITRITO'!E78)</f>
        <v>#DIV/0!</v>
      </c>
      <c r="AU83" s="367" t="e">
        <f>+IF('N-NITRATO'!E78&lt;'N-NITRATO'!$B$11,"&lt;"," ")</f>
        <v>#DIV/0!</v>
      </c>
      <c r="AV83" s="369" t="e">
        <f>IF('N-NITRATO'!E78&lt;'N-NITRATO'!$B$11,'N-NITRATO'!$B$11,'N-NITRATO'!E78)</f>
        <v>#DIV/0!</v>
      </c>
      <c r="AW83" s="367" t="e">
        <f>IF('FOSFORO DE FOSFATO'!E78&lt;'FOSFORO DE FOSFATO'!$B$11,"&lt;","")</f>
        <v>#DIV/0!</v>
      </c>
      <c r="AX83" s="369" t="e">
        <f>IF('FOSFORO DE FOSFATO'!E78&lt;'FOSFORO DE FOSFATO'!B$11,'FOSFORO DE FOSFATO'!B$11,'FOSFORO DE FOSFATO'!E78)</f>
        <v>#DIV/0!</v>
      </c>
      <c r="AY83" s="363" t="e">
        <f>IF('FOSFORO TOTAL'!E78&lt;'FOSFORO TOTAL'!$B$11,"&lt;","")</f>
        <v>#DIV/0!</v>
      </c>
      <c r="AZ83" s="364" t="e">
        <f>IF('FOSFORO TOTAL'!E78&lt;'FOSFORO TOTAL'!$B$11,'FOSFORO TOTAL'!$B$11,'FOSFORO TOTAL'!E78)</f>
        <v>#DIV/0!</v>
      </c>
      <c r="BA83" s="367" t="e">
        <f>+IF(BORO!E78&lt;BORO!$B$11,"&lt;"," ")</f>
        <v>#DIV/0!</v>
      </c>
      <c r="BB83" s="372" t="e">
        <f>IF(BORO!E78&lt;BORO!$B$11,BORO!$B$11,BORO!E78)</f>
        <v>#DIV/0!</v>
      </c>
      <c r="BC83" s="367" t="e">
        <f>IF(SILICE!G78&lt;SILICE!$B$11,"&lt;","")</f>
        <v>#DIV/0!</v>
      </c>
      <c r="BD83" s="368" t="e">
        <f>IF(SILICE!G78&lt;SILICE!$B$11,SILICE!$B$11,SILICE!G78)</f>
        <v>#DIV/0!</v>
      </c>
      <c r="BE83" s="363" t="e">
        <f>+IF(DQO!E78&lt;DQO!$B$11,"&lt;"," ")</f>
        <v>#DIV/0!</v>
      </c>
      <c r="BF83" s="373" t="e">
        <f>IF(DQO!E78&lt;DQO!$B$11,DQO!$B$11,DQO!E78)</f>
        <v>#DIV/0!</v>
      </c>
    </row>
    <row r="84" spans="1:58" ht="22.5" customHeight="1">
      <c r="A84" s="282"/>
      <c r="B84" s="381"/>
      <c r="C84" s="383"/>
      <c r="D84" s="291"/>
      <c r="E84" s="327"/>
      <c r="F84" s="288"/>
      <c r="G84" s="290"/>
      <c r="H84" s="289"/>
      <c r="I84" s="288"/>
      <c r="J84" s="288"/>
      <c r="K84" s="387"/>
      <c r="L84" s="388"/>
      <c r="M84" s="387"/>
      <c r="N84" s="390"/>
      <c r="O84" s="387"/>
      <c r="P84" s="388"/>
      <c r="Q84" s="360">
        <f t="shared" si="23"/>
        <v>0</v>
      </c>
      <c r="R84" s="392"/>
      <c r="S84" s="390"/>
      <c r="T84" s="392"/>
      <c r="U84" s="390"/>
      <c r="V84" s="392"/>
      <c r="W84" s="390"/>
      <c r="X84" s="392"/>
      <c r="Y84" s="390"/>
      <c r="Z84" s="393"/>
      <c r="AA84" s="390"/>
      <c r="AB84" s="393"/>
      <c r="AC84" s="390"/>
      <c r="AD84" s="393"/>
      <c r="AE84" s="390"/>
      <c r="AF84" s="393"/>
      <c r="AG84" s="390"/>
      <c r="AH84" s="393"/>
      <c r="AI84" s="390"/>
      <c r="AJ84" s="393"/>
      <c r="AK84" s="390"/>
      <c r="AL84" s="360">
        <f t="shared" si="24"/>
        <v>0</v>
      </c>
      <c r="AM84" s="361" t="e">
        <f>+IF(CLORUROS!F60&lt;CLORUROS!$B$10,"&lt;"," ")</f>
        <v>#DIV/0!</v>
      </c>
      <c r="AN84" s="362" t="e">
        <f>IF(CLORUROS!F60&lt;CLORUROS!$B$10,CLORUROS!$B$10,CLORUROS!F60)</f>
        <v>#DIV/0!</v>
      </c>
      <c r="AO84" s="361" t="e">
        <f>+IF(SULFATOS!E79&lt;SULFATOS!$B$11,"&lt;"," ")</f>
        <v>#DIV/0!</v>
      </c>
      <c r="AP84" s="371" t="e">
        <f>IF(SULFATOS!E79&lt;SULFATOS!$B$11,SULFATOS!$B$11,SULFATOS!E79)</f>
        <v>#DIV/0!</v>
      </c>
      <c r="AQ84" s="367" t="e">
        <f>+IF(FLUORURO!E79&lt;FLUORURO!$B$11,"&lt;"," ")</f>
        <v>#DIV/0!</v>
      </c>
      <c r="AR84" s="369" t="e">
        <f>IF(FLUORURO!E79&lt;FLUORURO!$B$11,FLUORURO!$B$11,FLUORURO!E79)</f>
        <v>#DIV/0!</v>
      </c>
      <c r="AS84" s="367" t="e">
        <f>+IF('N-NITRITO'!E79&lt;'N-NITRITO'!$B$11,"&lt;"," ")</f>
        <v>#DIV/0!</v>
      </c>
      <c r="AT84" s="369" t="e">
        <f>IF('N-NITRITO'!E79&lt;'N-NITRITO'!$B$11,'N-NITRITO'!$B$11,'N-NITRITO'!E79)</f>
        <v>#DIV/0!</v>
      </c>
      <c r="AU84" s="367" t="e">
        <f>+IF('N-NITRATO'!E79&lt;'N-NITRATO'!$B$11,"&lt;"," ")</f>
        <v>#DIV/0!</v>
      </c>
      <c r="AV84" s="369" t="e">
        <f>IF('N-NITRATO'!E79&lt;'N-NITRATO'!$B$11,'N-NITRATO'!$B$11,'N-NITRATO'!E79)</f>
        <v>#DIV/0!</v>
      </c>
      <c r="AW84" s="367" t="e">
        <f>IF('FOSFORO DE FOSFATO'!E79&lt;'FOSFORO DE FOSFATO'!$B$11,"&lt;","")</f>
        <v>#DIV/0!</v>
      </c>
      <c r="AX84" s="369" t="e">
        <f>IF('FOSFORO DE FOSFATO'!E79&lt;'FOSFORO DE FOSFATO'!B$11,'FOSFORO DE FOSFATO'!B$11,'FOSFORO DE FOSFATO'!E79)</f>
        <v>#DIV/0!</v>
      </c>
      <c r="AY84" s="363" t="e">
        <f>IF('FOSFORO TOTAL'!E79&lt;'FOSFORO TOTAL'!$B$11,"&lt;","")</f>
        <v>#DIV/0!</v>
      </c>
      <c r="AZ84" s="364" t="e">
        <f>IF('FOSFORO TOTAL'!E79&lt;'FOSFORO TOTAL'!$B$11,'FOSFORO TOTAL'!$B$11,'FOSFORO TOTAL'!E79)</f>
        <v>#DIV/0!</v>
      </c>
      <c r="BA84" s="367" t="e">
        <f>+IF(BORO!E79&lt;BORO!$B$11,"&lt;"," ")</f>
        <v>#DIV/0!</v>
      </c>
      <c r="BB84" s="372" t="e">
        <f>IF(BORO!E79&lt;BORO!$B$11,BORO!$B$11,BORO!E79)</f>
        <v>#DIV/0!</v>
      </c>
      <c r="BC84" s="367" t="e">
        <f>IF(SILICE!G79&lt;SILICE!$B$11,"&lt;","")</f>
        <v>#DIV/0!</v>
      </c>
      <c r="BD84" s="368" t="e">
        <f>IF(SILICE!G79&lt;SILICE!$B$11,SILICE!$B$11,SILICE!G79)</f>
        <v>#DIV/0!</v>
      </c>
      <c r="BE84" s="363" t="e">
        <f>+IF(DQO!E79&lt;DQO!$B$11,"&lt;"," ")</f>
        <v>#DIV/0!</v>
      </c>
      <c r="BF84" s="373" t="e">
        <f>IF(DQO!E79&lt;DQO!$B$11,DQO!$B$11,DQO!E79)</f>
        <v>#DIV/0!</v>
      </c>
    </row>
    <row r="85" spans="1:58" ht="22.5" customHeight="1">
      <c r="A85" s="282"/>
      <c r="B85" s="384"/>
      <c r="C85" s="385"/>
      <c r="D85" s="292"/>
      <c r="E85" s="293"/>
      <c r="F85" s="290"/>
      <c r="G85" s="294"/>
      <c r="H85" s="289"/>
      <c r="I85" s="290"/>
      <c r="J85" s="290"/>
      <c r="K85" s="387"/>
      <c r="L85" s="388"/>
      <c r="M85" s="387"/>
      <c r="N85" s="390"/>
      <c r="O85" s="387"/>
      <c r="P85" s="388"/>
      <c r="Q85" s="360">
        <f t="shared" si="23"/>
        <v>0</v>
      </c>
      <c r="R85" s="392"/>
      <c r="S85" s="390"/>
      <c r="T85" s="392"/>
      <c r="U85" s="390"/>
      <c r="V85" s="392"/>
      <c r="W85" s="390"/>
      <c r="X85" s="392"/>
      <c r="Y85" s="390"/>
      <c r="Z85" s="393"/>
      <c r="AA85" s="390"/>
      <c r="AB85" s="393"/>
      <c r="AC85" s="390"/>
      <c r="AD85" s="393"/>
      <c r="AE85" s="390"/>
      <c r="AF85" s="393"/>
      <c r="AG85" s="390"/>
      <c r="AH85" s="393"/>
      <c r="AI85" s="390"/>
      <c r="AJ85" s="393"/>
      <c r="AK85" s="390"/>
      <c r="AL85" s="360">
        <f t="shared" si="24"/>
        <v>0</v>
      </c>
      <c r="AM85" s="361" t="e">
        <f>+IF(CLORUROS!F61&lt;CLORUROS!$B$10,"&lt;"," ")</f>
        <v>#DIV/0!</v>
      </c>
      <c r="AN85" s="362" t="e">
        <f>IF(CLORUROS!F61&lt;CLORUROS!$B$10,CLORUROS!$B$10,CLORUROS!F61)</f>
        <v>#DIV/0!</v>
      </c>
      <c r="AO85" s="361" t="e">
        <f>+IF(SULFATOS!E80&lt;SULFATOS!$B$11,"&lt;"," ")</f>
        <v>#DIV/0!</v>
      </c>
      <c r="AP85" s="371" t="e">
        <f>IF(SULFATOS!E80&lt;SULFATOS!$B$11,SULFATOS!$B$11,SULFATOS!E80)</f>
        <v>#DIV/0!</v>
      </c>
      <c r="AQ85" s="367" t="e">
        <f>+IF(FLUORURO!E80&lt;FLUORURO!$B$11,"&lt;"," ")</f>
        <v>#DIV/0!</v>
      </c>
      <c r="AR85" s="369" t="e">
        <f>IF(FLUORURO!E80&lt;FLUORURO!$B$11,FLUORURO!$B$11,FLUORURO!E80)</f>
        <v>#DIV/0!</v>
      </c>
      <c r="AS85" s="367" t="e">
        <f>+IF('N-NITRITO'!E80&lt;'N-NITRITO'!$B$11,"&lt;"," ")</f>
        <v>#DIV/0!</v>
      </c>
      <c r="AT85" s="369" t="e">
        <f>IF('N-NITRITO'!E80&lt;'N-NITRITO'!$B$11,'N-NITRITO'!$B$11,'N-NITRITO'!E80)</f>
        <v>#DIV/0!</v>
      </c>
      <c r="AU85" s="367" t="e">
        <f>+IF('N-NITRATO'!E80&lt;'N-NITRATO'!$B$11,"&lt;"," ")</f>
        <v>#DIV/0!</v>
      </c>
      <c r="AV85" s="369" t="e">
        <f>IF('N-NITRATO'!E80&lt;'N-NITRATO'!$B$11,'N-NITRATO'!$B$11,'N-NITRATO'!E80)</f>
        <v>#DIV/0!</v>
      </c>
      <c r="AW85" s="367" t="e">
        <f>IF('FOSFORO DE FOSFATO'!E80&lt;'FOSFORO DE FOSFATO'!$B$11,"&lt;","")</f>
        <v>#DIV/0!</v>
      </c>
      <c r="AX85" s="369" t="e">
        <f>IF('FOSFORO DE FOSFATO'!E80&lt;'FOSFORO DE FOSFATO'!B$11,'FOSFORO DE FOSFATO'!B$11,'FOSFORO DE FOSFATO'!E80)</f>
        <v>#DIV/0!</v>
      </c>
      <c r="AY85" s="363" t="e">
        <f>IF('FOSFORO TOTAL'!E80&lt;'FOSFORO TOTAL'!$B$11,"&lt;","")</f>
        <v>#DIV/0!</v>
      </c>
      <c r="AZ85" s="364" t="e">
        <f>IF('FOSFORO TOTAL'!E80&lt;'FOSFORO TOTAL'!$B$11,'FOSFORO TOTAL'!$B$11,'FOSFORO TOTAL'!E80)</f>
        <v>#DIV/0!</v>
      </c>
      <c r="BA85" s="367" t="e">
        <f>+IF(BORO!E80&lt;BORO!$B$11,"&lt;"," ")</f>
        <v>#DIV/0!</v>
      </c>
      <c r="BB85" s="372" t="e">
        <f>IF(BORO!E80&lt;BORO!$B$11,BORO!$B$11,BORO!E80)</f>
        <v>#DIV/0!</v>
      </c>
      <c r="BC85" s="367" t="e">
        <f>IF(SILICE!G80&lt;SILICE!$B$11,"&lt;","")</f>
        <v>#DIV/0!</v>
      </c>
      <c r="BD85" s="368" t="e">
        <f>IF(SILICE!G80&lt;SILICE!$B$11,SILICE!$B$11,SILICE!G80)</f>
        <v>#DIV/0!</v>
      </c>
      <c r="BE85" s="363" t="e">
        <f>+IF(DQO!E80&lt;DQO!$B$11,"&lt;"," ")</f>
        <v>#DIV/0!</v>
      </c>
      <c r="BF85" s="373" t="e">
        <f>IF(DQO!E80&lt;DQO!$B$11,DQO!$B$11,DQO!E80)</f>
        <v>#DIV/0!</v>
      </c>
    </row>
    <row r="86" spans="1:58" ht="22.5" customHeight="1">
      <c r="A86" s="282"/>
      <c r="B86" s="384"/>
      <c r="C86" s="385"/>
      <c r="D86" s="292"/>
      <c r="E86" s="293"/>
      <c r="F86" s="290"/>
      <c r="G86" s="294"/>
      <c r="H86" s="289"/>
      <c r="I86" s="290"/>
      <c r="J86" s="290"/>
      <c r="K86" s="387"/>
      <c r="L86" s="388"/>
      <c r="M86" s="387"/>
      <c r="N86" s="390"/>
      <c r="O86" s="387"/>
      <c r="P86" s="388"/>
      <c r="Q86" s="360">
        <f t="shared" si="23"/>
        <v>0</v>
      </c>
      <c r="R86" s="392"/>
      <c r="S86" s="390"/>
      <c r="T86" s="392"/>
      <c r="U86" s="390"/>
      <c r="V86" s="392"/>
      <c r="W86" s="390"/>
      <c r="X86" s="392"/>
      <c r="Y86" s="390"/>
      <c r="Z86" s="393"/>
      <c r="AA86" s="390"/>
      <c r="AB86" s="393"/>
      <c r="AC86" s="390"/>
      <c r="AD86" s="393"/>
      <c r="AE86" s="390"/>
      <c r="AF86" s="393"/>
      <c r="AG86" s="390"/>
      <c r="AH86" s="393"/>
      <c r="AI86" s="390"/>
      <c r="AJ86" s="393"/>
      <c r="AK86" s="390"/>
      <c r="AL86" s="360">
        <f t="shared" si="24"/>
        <v>0</v>
      </c>
      <c r="AM86" s="361" t="e">
        <f>+IF(CLORUROS!F62&lt;CLORUROS!$B$10,"&lt;"," ")</f>
        <v>#DIV/0!</v>
      </c>
      <c r="AN86" s="362" t="e">
        <f>IF(CLORUROS!F62&lt;CLORUROS!$B$10,CLORUROS!$B$10,CLORUROS!F62)</f>
        <v>#DIV/0!</v>
      </c>
      <c r="AO86" s="361" t="e">
        <f>+IF(SULFATOS!E81&lt;SULFATOS!$B$11,"&lt;"," ")</f>
        <v>#DIV/0!</v>
      </c>
      <c r="AP86" s="371" t="e">
        <f>IF(SULFATOS!E81&lt;SULFATOS!$B$11,SULFATOS!$B$11,SULFATOS!E81)</f>
        <v>#DIV/0!</v>
      </c>
      <c r="AQ86" s="367" t="e">
        <f>+IF(FLUORURO!E81&lt;FLUORURO!$B$11,"&lt;"," ")</f>
        <v>#DIV/0!</v>
      </c>
      <c r="AR86" s="369" t="e">
        <f>IF(FLUORURO!E81&lt;FLUORURO!$B$11,FLUORURO!$B$11,FLUORURO!E81)</f>
        <v>#DIV/0!</v>
      </c>
      <c r="AS86" s="367" t="e">
        <f>+IF('N-NITRITO'!E81&lt;'N-NITRITO'!$B$11,"&lt;"," ")</f>
        <v>#DIV/0!</v>
      </c>
      <c r="AT86" s="369" t="e">
        <f>IF('N-NITRITO'!E81&lt;'N-NITRITO'!$B$11,'N-NITRITO'!$B$11,'N-NITRITO'!E81)</f>
        <v>#DIV/0!</v>
      </c>
      <c r="AU86" s="367" t="e">
        <f>+IF('N-NITRATO'!E81&lt;'N-NITRATO'!$B$11,"&lt;"," ")</f>
        <v>#DIV/0!</v>
      </c>
      <c r="AV86" s="369" t="e">
        <f>IF('N-NITRATO'!E81&lt;'N-NITRATO'!$B$11,'N-NITRATO'!$B$11,'N-NITRATO'!E81)</f>
        <v>#DIV/0!</v>
      </c>
      <c r="AW86" s="367" t="e">
        <f>IF('FOSFORO DE FOSFATO'!E81&lt;'FOSFORO DE FOSFATO'!$B$11,"&lt;","")</f>
        <v>#DIV/0!</v>
      </c>
      <c r="AX86" s="369" t="e">
        <f>IF('FOSFORO DE FOSFATO'!E81&lt;'FOSFORO DE FOSFATO'!B$11,'FOSFORO DE FOSFATO'!B$11,'FOSFORO DE FOSFATO'!E81)</f>
        <v>#DIV/0!</v>
      </c>
      <c r="AY86" s="363" t="e">
        <f>IF('FOSFORO TOTAL'!E81&lt;'FOSFORO TOTAL'!$B$11,"&lt;","")</f>
        <v>#DIV/0!</v>
      </c>
      <c r="AZ86" s="364" t="e">
        <f>IF('FOSFORO TOTAL'!E81&lt;'FOSFORO TOTAL'!$B$11,'FOSFORO TOTAL'!$B$11,'FOSFORO TOTAL'!E81)</f>
        <v>#DIV/0!</v>
      </c>
      <c r="BA86" s="367" t="e">
        <f>+IF(BORO!E81&lt;BORO!$B$11,"&lt;"," ")</f>
        <v>#DIV/0!</v>
      </c>
      <c r="BB86" s="372" t="e">
        <f>IF(BORO!E81&lt;BORO!$B$11,BORO!$B$11,BORO!E81)</f>
        <v>#DIV/0!</v>
      </c>
      <c r="BC86" s="367" t="e">
        <f>IF(SILICE!G81&lt;SILICE!$B$11,"&lt;","")</f>
        <v>#DIV/0!</v>
      </c>
      <c r="BD86" s="368" t="e">
        <f>IF(SILICE!G81&lt;SILICE!$B$11,SILICE!$B$11,SILICE!G81)</f>
        <v>#DIV/0!</v>
      </c>
      <c r="BE86" s="363" t="e">
        <f>+IF(DQO!E81&lt;DQO!$B$11,"&lt;"," ")</f>
        <v>#DIV/0!</v>
      </c>
      <c r="BF86" s="373" t="e">
        <f>IF(DQO!E81&lt;DQO!$B$11,DQO!$B$11,DQO!E81)</f>
        <v>#DIV/0!</v>
      </c>
    </row>
    <row r="87" spans="1:58" ht="22.5" customHeight="1">
      <c r="A87" s="282"/>
      <c r="B87" s="384"/>
      <c r="C87" s="385"/>
      <c r="D87" s="292"/>
      <c r="E87" s="293"/>
      <c r="F87" s="290"/>
      <c r="G87" s="294"/>
      <c r="H87" s="289"/>
      <c r="I87" s="290"/>
      <c r="J87" s="290"/>
      <c r="K87" s="387"/>
      <c r="L87" s="388"/>
      <c r="M87" s="387"/>
      <c r="N87" s="390"/>
      <c r="O87" s="387"/>
      <c r="P87" s="388"/>
      <c r="Q87" s="360">
        <f t="shared" si="23"/>
        <v>0</v>
      </c>
      <c r="R87" s="392"/>
      <c r="S87" s="390"/>
      <c r="T87" s="392"/>
      <c r="U87" s="390"/>
      <c r="V87" s="392"/>
      <c r="W87" s="390"/>
      <c r="X87" s="392"/>
      <c r="Y87" s="390"/>
      <c r="Z87" s="393"/>
      <c r="AA87" s="390"/>
      <c r="AB87" s="393"/>
      <c r="AC87" s="390"/>
      <c r="AD87" s="393"/>
      <c r="AE87" s="390"/>
      <c r="AF87" s="393"/>
      <c r="AG87" s="390"/>
      <c r="AH87" s="393"/>
      <c r="AI87" s="390"/>
      <c r="AJ87" s="393"/>
      <c r="AK87" s="390"/>
      <c r="AL87" s="360">
        <f t="shared" si="24"/>
        <v>0</v>
      </c>
      <c r="AM87" s="361" t="e">
        <f>+IF(CLORUROS!F63&lt;CLORUROS!$B$10,"&lt;"," ")</f>
        <v>#DIV/0!</v>
      </c>
      <c r="AN87" s="362" t="e">
        <f>IF(CLORUROS!F63&lt;CLORUROS!$B$10,CLORUROS!$B$10,CLORUROS!F63)</f>
        <v>#DIV/0!</v>
      </c>
      <c r="AO87" s="361" t="e">
        <f>+IF(SULFATOS!E82&lt;SULFATOS!$B$11,"&lt;"," ")</f>
        <v>#DIV/0!</v>
      </c>
      <c r="AP87" s="371" t="e">
        <f>IF(SULFATOS!E82&lt;SULFATOS!$B$11,SULFATOS!$B$11,SULFATOS!E82)</f>
        <v>#DIV/0!</v>
      </c>
      <c r="AQ87" s="367" t="e">
        <f>+IF(FLUORURO!E82&lt;FLUORURO!$B$11,"&lt;"," ")</f>
        <v>#DIV/0!</v>
      </c>
      <c r="AR87" s="369" t="e">
        <f>IF(FLUORURO!E82&lt;FLUORURO!$B$11,FLUORURO!$B$11,FLUORURO!E82)</f>
        <v>#DIV/0!</v>
      </c>
      <c r="AS87" s="367" t="e">
        <f>+IF('N-NITRITO'!E82&lt;'N-NITRITO'!$B$11,"&lt;"," ")</f>
        <v>#DIV/0!</v>
      </c>
      <c r="AT87" s="369" t="e">
        <f>IF('N-NITRITO'!E82&lt;'N-NITRITO'!$B$11,'N-NITRITO'!$B$11,'N-NITRITO'!E82)</f>
        <v>#DIV/0!</v>
      </c>
      <c r="AU87" s="367" t="e">
        <f>+IF('N-NITRATO'!E82&lt;'N-NITRATO'!$B$11,"&lt;"," ")</f>
        <v>#DIV/0!</v>
      </c>
      <c r="AV87" s="369" t="e">
        <f>IF('N-NITRATO'!E82&lt;'N-NITRATO'!$B$11,'N-NITRATO'!$B$11,'N-NITRATO'!E82)</f>
        <v>#DIV/0!</v>
      </c>
      <c r="AW87" s="367" t="e">
        <f>IF('FOSFORO DE FOSFATO'!E82&lt;'FOSFORO DE FOSFATO'!$B$11,"&lt;","")</f>
        <v>#DIV/0!</v>
      </c>
      <c r="AX87" s="369" t="e">
        <f>IF('FOSFORO DE FOSFATO'!E82&lt;'FOSFORO DE FOSFATO'!B$11,'FOSFORO DE FOSFATO'!B$11,'FOSFORO DE FOSFATO'!E82)</f>
        <v>#DIV/0!</v>
      </c>
      <c r="AY87" s="363" t="e">
        <f>IF('FOSFORO TOTAL'!E82&lt;'FOSFORO TOTAL'!$B$11,"&lt;","")</f>
        <v>#DIV/0!</v>
      </c>
      <c r="AZ87" s="364" t="e">
        <f>IF('FOSFORO TOTAL'!E82&lt;'FOSFORO TOTAL'!$B$11,'FOSFORO TOTAL'!$B$11,'FOSFORO TOTAL'!E82)</f>
        <v>#DIV/0!</v>
      </c>
      <c r="BA87" s="367" t="e">
        <f>+IF(BORO!E82&lt;BORO!$B$11,"&lt;"," ")</f>
        <v>#DIV/0!</v>
      </c>
      <c r="BB87" s="372" t="e">
        <f>IF(BORO!E82&lt;BORO!$B$11,BORO!$B$11,BORO!E82)</f>
        <v>#DIV/0!</v>
      </c>
      <c r="BC87" s="367" t="e">
        <f>IF(SILICE!G82&lt;SILICE!$B$11,"&lt;","")</f>
        <v>#DIV/0!</v>
      </c>
      <c r="BD87" s="368" t="e">
        <f>IF(SILICE!G82&lt;SILICE!$B$11,SILICE!$B$11,SILICE!G82)</f>
        <v>#DIV/0!</v>
      </c>
      <c r="BE87" s="363" t="e">
        <f>+IF(DQO!E82&lt;DQO!$B$11,"&lt;"," ")</f>
        <v>#DIV/0!</v>
      </c>
      <c r="BF87" s="373" t="e">
        <f>IF(DQO!E82&lt;DQO!$B$11,DQO!$B$11,DQO!E82)</f>
        <v>#DIV/0!</v>
      </c>
    </row>
    <row r="88" spans="1:58" ht="22.5" customHeight="1" thickBot="1">
      <c r="A88" s="282"/>
      <c r="B88" s="384"/>
      <c r="C88" s="385"/>
      <c r="D88" s="292"/>
      <c r="E88" s="295"/>
      <c r="F88" s="296"/>
      <c r="G88" s="294"/>
      <c r="H88" s="289"/>
      <c r="I88" s="296"/>
      <c r="J88" s="296"/>
      <c r="K88" s="387"/>
      <c r="L88" s="388"/>
      <c r="M88" s="387"/>
      <c r="N88" s="390"/>
      <c r="O88" s="387"/>
      <c r="P88" s="388"/>
      <c r="Q88" s="360">
        <f t="shared" si="23"/>
        <v>0</v>
      </c>
      <c r="R88" s="392"/>
      <c r="S88" s="390"/>
      <c r="T88" s="392"/>
      <c r="U88" s="390"/>
      <c r="V88" s="392"/>
      <c r="W88" s="390"/>
      <c r="X88" s="392"/>
      <c r="Y88" s="390"/>
      <c r="Z88" s="393"/>
      <c r="AA88" s="390"/>
      <c r="AB88" s="393"/>
      <c r="AC88" s="390"/>
      <c r="AD88" s="393"/>
      <c r="AE88" s="390"/>
      <c r="AF88" s="393"/>
      <c r="AG88" s="390"/>
      <c r="AH88" s="393"/>
      <c r="AI88" s="390"/>
      <c r="AJ88" s="393"/>
      <c r="AK88" s="390"/>
      <c r="AL88" s="360">
        <f t="shared" si="24"/>
        <v>0</v>
      </c>
      <c r="AM88" s="361" t="e">
        <f>+IF(CLORUROS!F64&lt;CLORUROS!$B$10,"&lt;"," ")</f>
        <v>#DIV/0!</v>
      </c>
      <c r="AN88" s="362" t="e">
        <f>IF(CLORUROS!F64&lt;CLORUROS!$B$10,CLORUROS!$B$10,CLORUROS!F64)</f>
        <v>#DIV/0!</v>
      </c>
      <c r="AO88" s="361" t="e">
        <f>+IF(SULFATOS!E83&lt;SULFATOS!$B$11,"&lt;"," ")</f>
        <v>#DIV/0!</v>
      </c>
      <c r="AP88" s="371" t="e">
        <f>IF(SULFATOS!E83&lt;SULFATOS!$B$11,SULFATOS!$B$11,SULFATOS!E83)</f>
        <v>#DIV/0!</v>
      </c>
      <c r="AQ88" s="367" t="e">
        <f>+IF(FLUORURO!E83&lt;FLUORURO!$B$11,"&lt;"," ")</f>
        <v>#DIV/0!</v>
      </c>
      <c r="AR88" s="369" t="e">
        <f>IF(FLUORURO!E83&lt;FLUORURO!$B$11,FLUORURO!$B$11,FLUORURO!E83)</f>
        <v>#DIV/0!</v>
      </c>
      <c r="AS88" s="367" t="e">
        <f>+IF('N-NITRITO'!E83&lt;'N-NITRITO'!$B$11,"&lt;"," ")</f>
        <v>#DIV/0!</v>
      </c>
      <c r="AT88" s="369" t="e">
        <f>IF('N-NITRITO'!E83&lt;'N-NITRITO'!$B$11,'N-NITRITO'!$B$11,'N-NITRITO'!E83)</f>
        <v>#DIV/0!</v>
      </c>
      <c r="AU88" s="367" t="e">
        <f>+IF('N-NITRATO'!E83&lt;'N-NITRATO'!$B$11,"&lt;"," ")</f>
        <v>#DIV/0!</v>
      </c>
      <c r="AV88" s="369" t="e">
        <f>IF('N-NITRATO'!E83&lt;'N-NITRATO'!$B$11,'N-NITRATO'!$B$11,'N-NITRATO'!E83)</f>
        <v>#DIV/0!</v>
      </c>
      <c r="AW88" s="367" t="e">
        <f>IF('FOSFORO DE FOSFATO'!E83&lt;'FOSFORO DE FOSFATO'!$B$11,"&lt;","")</f>
        <v>#DIV/0!</v>
      </c>
      <c r="AX88" s="369" t="e">
        <f>IF('FOSFORO DE FOSFATO'!E83&lt;'FOSFORO DE FOSFATO'!B$11,'FOSFORO DE FOSFATO'!B$11,'FOSFORO DE FOSFATO'!E83)</f>
        <v>#DIV/0!</v>
      </c>
      <c r="AY88" s="363" t="e">
        <f>IF('FOSFORO TOTAL'!E83&lt;'FOSFORO TOTAL'!$B$11,"&lt;","")</f>
        <v>#DIV/0!</v>
      </c>
      <c r="AZ88" s="364" t="e">
        <f>IF('FOSFORO TOTAL'!E83&lt;'FOSFORO TOTAL'!$B$11,'FOSFORO TOTAL'!$B$11,'FOSFORO TOTAL'!E83)</f>
        <v>#DIV/0!</v>
      </c>
      <c r="BA88" s="367" t="e">
        <f>+IF(BORO!E83&lt;BORO!$B$11,"&lt;"," ")</f>
        <v>#DIV/0!</v>
      </c>
      <c r="BB88" s="372" t="e">
        <f>IF(BORO!E83&lt;BORO!$B$11,BORO!$B$11,BORO!E83)</f>
        <v>#DIV/0!</v>
      </c>
      <c r="BC88" s="367" t="e">
        <f>IF(SILICE!G83&lt;SILICE!$B$11,"&lt;","")</f>
        <v>#DIV/0!</v>
      </c>
      <c r="BD88" s="368" t="e">
        <f>IF(SILICE!G83&lt;SILICE!$B$11,SILICE!$B$11,SILICE!G83)</f>
        <v>#DIV/0!</v>
      </c>
      <c r="BE88" s="363" t="e">
        <f>+IF(DQO!E83&lt;DQO!$B$11,"&lt;"," ")</f>
        <v>#DIV/0!</v>
      </c>
      <c r="BF88" s="373" t="e">
        <f>IF(DQO!E83&lt;DQO!$B$11,DQO!$B$11,DQO!E83)</f>
        <v>#DIV/0!</v>
      </c>
    </row>
    <row r="89" spans="1:58" ht="22.5" customHeight="1" thickBot="1">
      <c r="A89" s="359" t="s">
        <v>99</v>
      </c>
      <c r="B89" s="287"/>
      <c r="C89" s="287"/>
      <c r="D89" s="386"/>
      <c r="E89" s="386"/>
      <c r="F89" s="386"/>
      <c r="G89" s="287"/>
      <c r="H89" s="386"/>
      <c r="I89" s="386"/>
      <c r="J89" s="386"/>
      <c r="K89" s="449">
        <f>K43</f>
        <v>45419</v>
      </c>
      <c r="L89" s="458"/>
      <c r="M89" s="449">
        <f>M43</f>
        <v>45419</v>
      </c>
      <c r="N89" s="458"/>
      <c r="O89" s="449">
        <f>O43</f>
        <v>45419</v>
      </c>
      <c r="P89" s="458"/>
      <c r="Q89" s="359" t="s">
        <v>99</v>
      </c>
      <c r="R89" s="449">
        <f t="shared" ref="R89" si="25">R43</f>
        <v>45419</v>
      </c>
      <c r="S89" s="458"/>
      <c r="T89" s="449">
        <f t="shared" ref="T89" si="26">T43</f>
        <v>45419</v>
      </c>
      <c r="U89" s="458"/>
      <c r="V89" s="449">
        <f t="shared" ref="V89" si="27">V43</f>
        <v>45419</v>
      </c>
      <c r="W89" s="458"/>
      <c r="X89" s="449">
        <f t="shared" ref="X89" si="28">X43</f>
        <v>45419</v>
      </c>
      <c r="Y89" s="458"/>
      <c r="Z89" s="449">
        <f>Z43</f>
        <v>45419</v>
      </c>
      <c r="AA89" s="450"/>
      <c r="AB89" s="449">
        <f t="shared" ref="AB89" si="29">AB43</f>
        <v>45419</v>
      </c>
      <c r="AC89" s="450"/>
      <c r="AD89" s="449">
        <f t="shared" ref="AD89" si="30">AD43</f>
        <v>45419</v>
      </c>
      <c r="AE89" s="450"/>
      <c r="AF89" s="449">
        <f t="shared" ref="AF89" si="31">AF43</f>
        <v>45419</v>
      </c>
      <c r="AG89" s="450"/>
      <c r="AH89" s="449">
        <f t="shared" ref="AH89" si="32">AH43</f>
        <v>45419</v>
      </c>
      <c r="AI89" s="450"/>
      <c r="AJ89" s="449">
        <f t="shared" ref="AJ89" si="33">AJ43</f>
        <v>45419</v>
      </c>
      <c r="AK89" s="450"/>
      <c r="AL89" s="359" t="s">
        <v>99</v>
      </c>
      <c r="AM89" s="463">
        <f>CLORUROS!F7</f>
        <v>45390.461111111108</v>
      </c>
      <c r="AN89" s="464"/>
      <c r="AO89" s="463">
        <f>SULFATOS!E7</f>
        <v>45392.451388888891</v>
      </c>
      <c r="AP89" s="464"/>
      <c r="AQ89" s="463">
        <f>FLUORURO!E7</f>
        <v>0</v>
      </c>
      <c r="AR89" s="464"/>
      <c r="AS89" s="463">
        <f>'N-NITRITO'!E7</f>
        <v>0</v>
      </c>
      <c r="AT89" s="464"/>
      <c r="AU89" s="463">
        <f>'N-NITRATO'!E7</f>
        <v>0</v>
      </c>
      <c r="AV89" s="464"/>
      <c r="AW89" s="463">
        <f>'FOSFORO DE FOSFATO'!E7</f>
        <v>0</v>
      </c>
      <c r="AX89" s="464"/>
      <c r="AY89" s="463">
        <f>'FOSFORO TOTAL'!E7</f>
        <v>0</v>
      </c>
      <c r="AZ89" s="464"/>
      <c r="BA89" s="463">
        <f>BORO!E7</f>
        <v>0</v>
      </c>
      <c r="BB89" s="464"/>
      <c r="BC89" s="463">
        <f>+SILICE!G7</f>
        <v>0</v>
      </c>
      <c r="BD89" s="464"/>
      <c r="BE89" s="463">
        <f>DQO!E7</f>
        <v>0</v>
      </c>
      <c r="BF89" s="464"/>
    </row>
    <row r="90" spans="1:58" ht="22.5" customHeight="1" thickBot="1">
      <c r="A90" s="359" t="s">
        <v>103</v>
      </c>
      <c r="B90" s="287"/>
      <c r="C90" s="287"/>
      <c r="D90" s="386"/>
      <c r="E90" s="386"/>
      <c r="F90" s="386"/>
      <c r="G90" s="287"/>
      <c r="H90" s="386"/>
      <c r="I90" s="386"/>
      <c r="J90" s="386"/>
      <c r="K90" s="449">
        <f>K44</f>
        <v>45421</v>
      </c>
      <c r="L90" s="458"/>
      <c r="M90" s="449">
        <f>M44</f>
        <v>45421</v>
      </c>
      <c r="N90" s="458"/>
      <c r="O90" s="449">
        <f>O44</f>
        <v>45421</v>
      </c>
      <c r="P90" s="458"/>
      <c r="Q90" s="359" t="s">
        <v>102</v>
      </c>
      <c r="R90" s="449">
        <f t="shared" ref="R90" si="34">R44</f>
        <v>45420</v>
      </c>
      <c r="S90" s="458"/>
      <c r="T90" s="449">
        <f t="shared" ref="T90" si="35">T44</f>
        <v>45420</v>
      </c>
      <c r="U90" s="458"/>
      <c r="V90" s="449">
        <f t="shared" ref="V90" si="36">V44</f>
        <v>45420</v>
      </c>
      <c r="W90" s="458"/>
      <c r="X90" s="449">
        <f t="shared" ref="X90" si="37">X44</f>
        <v>45420</v>
      </c>
      <c r="Y90" s="458"/>
      <c r="Z90" s="449">
        <f>Z44</f>
        <v>45420</v>
      </c>
      <c r="AA90" s="450"/>
      <c r="AB90" s="449">
        <f t="shared" ref="AB90" si="38">AB44</f>
        <v>45420</v>
      </c>
      <c r="AC90" s="450"/>
      <c r="AD90" s="449">
        <f t="shared" ref="AD90" si="39">AD44</f>
        <v>45420</v>
      </c>
      <c r="AE90" s="450"/>
      <c r="AF90" s="449">
        <f t="shared" ref="AF90" si="40">AF44</f>
        <v>45420</v>
      </c>
      <c r="AG90" s="450"/>
      <c r="AH90" s="449">
        <f t="shared" ref="AH90" si="41">AH44</f>
        <v>45420</v>
      </c>
      <c r="AI90" s="450"/>
      <c r="AJ90" s="449">
        <f t="shared" ref="AJ90" si="42">AJ44</f>
        <v>45420</v>
      </c>
      <c r="AK90" s="450"/>
      <c r="AL90" s="370" t="s">
        <v>104</v>
      </c>
      <c r="AM90" s="449">
        <f>CLORUROS!F8</f>
        <v>45390</v>
      </c>
      <c r="AN90" s="450"/>
      <c r="AO90" s="449">
        <f>SULFATOS!E8</f>
        <v>45393</v>
      </c>
      <c r="AP90" s="450"/>
      <c r="AQ90" s="449">
        <f>FLUORURO!E8</f>
        <v>0</v>
      </c>
      <c r="AR90" s="450"/>
      <c r="AS90" s="449">
        <f>'N-NITRITO'!E8</f>
        <v>0</v>
      </c>
      <c r="AT90" s="450"/>
      <c r="AU90" s="449">
        <f>'N-NITRATO'!E8</f>
        <v>0</v>
      </c>
      <c r="AV90" s="450"/>
      <c r="AW90" s="449">
        <f>'FOSFORO DE FOSFATO'!E8</f>
        <v>0</v>
      </c>
      <c r="AX90" s="450"/>
      <c r="AY90" s="449">
        <f>'FOSFORO TOTAL'!E8</f>
        <v>0</v>
      </c>
      <c r="AZ90" s="450"/>
      <c r="BA90" s="449">
        <f>BORO!E8</f>
        <v>0</v>
      </c>
      <c r="BB90" s="450"/>
      <c r="BC90" s="449">
        <f>+SILICE!G8</f>
        <v>0</v>
      </c>
      <c r="BD90" s="450"/>
      <c r="BE90" s="449">
        <f>DQO!E8</f>
        <v>0</v>
      </c>
      <c r="BF90" s="450"/>
    </row>
    <row r="91" spans="1:58">
      <c r="C91" s="474"/>
      <c r="D91" s="474"/>
      <c r="E91" s="474"/>
      <c r="F91" s="474"/>
      <c r="G91" s="474"/>
      <c r="H91" s="474"/>
      <c r="I91" s="474"/>
      <c r="J91" s="474"/>
      <c r="M91" s="341"/>
      <c r="N91" s="340"/>
    </row>
    <row r="92" spans="1:58">
      <c r="M92" s="341"/>
      <c r="N92" s="340"/>
    </row>
  </sheetData>
  <sheetProtection algorithmName="SHA-512" hashValue="ztGQ7+rybGArZ9hu+ldBh7pj5beipMXqgJE2Pw75pse5Uf8yKzPnoGtSIZnPqlOxjh12DYllQHQeVS52m3Bqgw==" saltValue="DZ0CDMZD4+zxxoJCuYGxng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" right="0" top="0" bottom="0" header="0" footer="0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284">
    <mergeCell ref="K16:L16"/>
    <mergeCell ref="M16:N16"/>
    <mergeCell ref="AO17:AP17"/>
    <mergeCell ref="T63:U63"/>
    <mergeCell ref="R17:S17"/>
    <mergeCell ref="T17:U17"/>
    <mergeCell ref="R15:S15"/>
    <mergeCell ref="R16:S16"/>
    <mergeCell ref="I16:J16"/>
    <mergeCell ref="AM15:AN15"/>
    <mergeCell ref="AO15:AP15"/>
    <mergeCell ref="T15:U15"/>
    <mergeCell ref="F15:J15"/>
    <mergeCell ref="K15:L15"/>
    <mergeCell ref="K61:L61"/>
    <mergeCell ref="M61:N61"/>
    <mergeCell ref="O61:P61"/>
    <mergeCell ref="R59:S59"/>
    <mergeCell ref="X62:Y62"/>
    <mergeCell ref="V15:W15"/>
    <mergeCell ref="X15:Y15"/>
    <mergeCell ref="V16:W16"/>
    <mergeCell ref="X16:Y16"/>
    <mergeCell ref="R61:S61"/>
    <mergeCell ref="AY44:AZ44"/>
    <mergeCell ref="AY61:AZ61"/>
    <mergeCell ref="AY62:AZ62"/>
    <mergeCell ref="AY63:AZ63"/>
    <mergeCell ref="AY89:AZ89"/>
    <mergeCell ref="AY90:AZ90"/>
    <mergeCell ref="AM61:AN61"/>
    <mergeCell ref="AO61:AP61"/>
    <mergeCell ref="AM62:AN62"/>
    <mergeCell ref="AO62:AP62"/>
    <mergeCell ref="AU44:AV44"/>
    <mergeCell ref="AU61:AV61"/>
    <mergeCell ref="AU62:AV62"/>
    <mergeCell ref="AU63:AV63"/>
    <mergeCell ref="AU89:AV89"/>
    <mergeCell ref="AU90:AV90"/>
    <mergeCell ref="AW90:AX90"/>
    <mergeCell ref="AS44:AT44"/>
    <mergeCell ref="AS61:AT61"/>
    <mergeCell ref="AS62:AT62"/>
    <mergeCell ref="AS90:AT90"/>
    <mergeCell ref="BC89:BD89"/>
    <mergeCell ref="BA15:BB15"/>
    <mergeCell ref="BA90:BB90"/>
    <mergeCell ref="O16:P16"/>
    <mergeCell ref="M55:N55"/>
    <mergeCell ref="CC42:CI42"/>
    <mergeCell ref="CC43:CI43"/>
    <mergeCell ref="AS17:AT17"/>
    <mergeCell ref="AS16:AT16"/>
    <mergeCell ref="AS15:AT15"/>
    <mergeCell ref="BA62:BB62"/>
    <mergeCell ref="M15:N15"/>
    <mergeCell ref="O15:P15"/>
    <mergeCell ref="BE90:BF90"/>
    <mergeCell ref="BE61:BF61"/>
    <mergeCell ref="BE44:BF44"/>
    <mergeCell ref="BE63:BF63"/>
    <mergeCell ref="BE15:BF15"/>
    <mergeCell ref="BE16:BF16"/>
    <mergeCell ref="AW62:AX62"/>
    <mergeCell ref="BC62:BD62"/>
    <mergeCell ref="BE17:BF17"/>
    <mergeCell ref="BA61:BB61"/>
    <mergeCell ref="BC90:BD90"/>
    <mergeCell ref="AQ15:AR15"/>
    <mergeCell ref="Z89:AA89"/>
    <mergeCell ref="Z90:AA90"/>
    <mergeCell ref="AF90:AG90"/>
    <mergeCell ref="AH90:AI90"/>
    <mergeCell ref="AJ90:AK90"/>
    <mergeCell ref="AB16:AC16"/>
    <mergeCell ref="AB17:AC17"/>
    <mergeCell ref="AD43:AE43"/>
    <mergeCell ref="AB61:AC61"/>
    <mergeCell ref="AD16:AE16"/>
    <mergeCell ref="AF15:AG15"/>
    <mergeCell ref="AD15:AE15"/>
    <mergeCell ref="AH15:AI15"/>
    <mergeCell ref="AJ15:AK15"/>
    <mergeCell ref="AJ16:AK16"/>
    <mergeCell ref="AH43:AI43"/>
    <mergeCell ref="AJ43:AK43"/>
    <mergeCell ref="AH16:AI16"/>
    <mergeCell ref="AM44:AN44"/>
    <mergeCell ref="AM89:AN89"/>
    <mergeCell ref="AO89:AP89"/>
    <mergeCell ref="AM90:AN90"/>
    <mergeCell ref="AO90:AP90"/>
    <mergeCell ref="BL9:BP9"/>
    <mergeCell ref="BL10:BP10"/>
    <mergeCell ref="BL11:BP11"/>
    <mergeCell ref="BL12:BP12"/>
    <mergeCell ref="BL13:BP13"/>
    <mergeCell ref="BJ42:BN42"/>
    <mergeCell ref="BJ43:BN43"/>
    <mergeCell ref="AU15:AV15"/>
    <mergeCell ref="AU16:AV16"/>
    <mergeCell ref="AU17:AV17"/>
    <mergeCell ref="BA16:BB16"/>
    <mergeCell ref="BA17:BB17"/>
    <mergeCell ref="AY15:AZ15"/>
    <mergeCell ref="AY16:AZ16"/>
    <mergeCell ref="AY17:AZ17"/>
    <mergeCell ref="BA43:BB43"/>
    <mergeCell ref="AW17:AX17"/>
    <mergeCell ref="BC15:BD15"/>
    <mergeCell ref="BC16:BD16"/>
    <mergeCell ref="BC17:BD17"/>
    <mergeCell ref="AW15:AX15"/>
    <mergeCell ref="AW16:AX16"/>
    <mergeCell ref="AY43:AZ43"/>
    <mergeCell ref="AU43:AV43"/>
    <mergeCell ref="C91:J91"/>
    <mergeCell ref="D59:F59"/>
    <mergeCell ref="V44:W44"/>
    <mergeCell ref="X44:Y44"/>
    <mergeCell ref="D55:F55"/>
    <mergeCell ref="I62:J62"/>
    <mergeCell ref="F61:J61"/>
    <mergeCell ref="M56:N56"/>
    <mergeCell ref="M57:N57"/>
    <mergeCell ref="M58:N58"/>
    <mergeCell ref="M59:N59"/>
    <mergeCell ref="R55:S55"/>
    <mergeCell ref="R56:S56"/>
    <mergeCell ref="R63:S63"/>
    <mergeCell ref="V63:W63"/>
    <mergeCell ref="X63:Y63"/>
    <mergeCell ref="R89:S89"/>
    <mergeCell ref="T89:U89"/>
    <mergeCell ref="V89:W89"/>
    <mergeCell ref="X89:Y89"/>
    <mergeCell ref="R90:S90"/>
    <mergeCell ref="T90:U90"/>
    <mergeCell ref="V90:W90"/>
    <mergeCell ref="X90:Y90"/>
    <mergeCell ref="D56:F56"/>
    <mergeCell ref="D57:F57"/>
    <mergeCell ref="D58:F58"/>
    <mergeCell ref="V43:W43"/>
    <mergeCell ref="X43:Y43"/>
    <mergeCell ref="R44:S44"/>
    <mergeCell ref="T44:U44"/>
    <mergeCell ref="K17:L17"/>
    <mergeCell ref="M17:N17"/>
    <mergeCell ref="K43:L43"/>
    <mergeCell ref="K44:L44"/>
    <mergeCell ref="M43:N43"/>
    <mergeCell ref="M44:N44"/>
    <mergeCell ref="O17:P17"/>
    <mergeCell ref="O43:P43"/>
    <mergeCell ref="O44:P44"/>
    <mergeCell ref="R57:S57"/>
    <mergeCell ref="R58:S58"/>
    <mergeCell ref="V17:W17"/>
    <mergeCell ref="X17:Y17"/>
    <mergeCell ref="R43:S43"/>
    <mergeCell ref="T43:U43"/>
    <mergeCell ref="AO9:AP9"/>
    <mergeCell ref="AO10:AP10"/>
    <mergeCell ref="AO11:AP11"/>
    <mergeCell ref="AO12:AP12"/>
    <mergeCell ref="AO13:AP13"/>
    <mergeCell ref="D9:F9"/>
    <mergeCell ref="D10:F10"/>
    <mergeCell ref="D11:F11"/>
    <mergeCell ref="D12:F12"/>
    <mergeCell ref="D13:F13"/>
    <mergeCell ref="T9:U9"/>
    <mergeCell ref="T10:U10"/>
    <mergeCell ref="T11:U11"/>
    <mergeCell ref="T12:U12"/>
    <mergeCell ref="T13:U13"/>
    <mergeCell ref="BE89:BF89"/>
    <mergeCell ref="AS43:AT43"/>
    <mergeCell ref="AW43:AX43"/>
    <mergeCell ref="BC43:BD43"/>
    <mergeCell ref="BE43:BF43"/>
    <mergeCell ref="AW63:AX63"/>
    <mergeCell ref="BC63:BD63"/>
    <mergeCell ref="AS63:AT63"/>
    <mergeCell ref="AQ43:AR43"/>
    <mergeCell ref="AQ44:AR44"/>
    <mergeCell ref="AQ61:AR61"/>
    <mergeCell ref="AQ62:AR62"/>
    <mergeCell ref="AQ63:AR63"/>
    <mergeCell ref="AQ89:AR89"/>
    <mergeCell ref="BE62:BF62"/>
    <mergeCell ref="BA63:BB63"/>
    <mergeCell ref="BA44:BB44"/>
    <mergeCell ref="BA89:BB89"/>
    <mergeCell ref="AS89:AT89"/>
    <mergeCell ref="AW44:AX44"/>
    <mergeCell ref="BC44:BD44"/>
    <mergeCell ref="AW61:AX61"/>
    <mergeCell ref="BC61:BD61"/>
    <mergeCell ref="AW89:AX89"/>
    <mergeCell ref="AQ16:AR16"/>
    <mergeCell ref="AQ17:AR17"/>
    <mergeCell ref="AQ90:AR90"/>
    <mergeCell ref="AM16:AN16"/>
    <mergeCell ref="AO16:AP16"/>
    <mergeCell ref="AM17:AN17"/>
    <mergeCell ref="AO55:AP55"/>
    <mergeCell ref="AO56:AP56"/>
    <mergeCell ref="AO57:AP57"/>
    <mergeCell ref="AO58:AP58"/>
    <mergeCell ref="AO59:AP59"/>
    <mergeCell ref="AM63:AN63"/>
    <mergeCell ref="AO63:AP63"/>
    <mergeCell ref="AO43:AP43"/>
    <mergeCell ref="AO44:AP44"/>
    <mergeCell ref="AM43:AN43"/>
    <mergeCell ref="K89:L89"/>
    <mergeCell ref="M89:N89"/>
    <mergeCell ref="O89:P89"/>
    <mergeCell ref="K90:L90"/>
    <mergeCell ref="M90:N90"/>
    <mergeCell ref="O90:P90"/>
    <mergeCell ref="K62:L62"/>
    <mergeCell ref="M62:N62"/>
    <mergeCell ref="O62:P62"/>
    <mergeCell ref="K63:L63"/>
    <mergeCell ref="M63:N63"/>
    <mergeCell ref="O63:P63"/>
    <mergeCell ref="T61:U61"/>
    <mergeCell ref="V61:W61"/>
    <mergeCell ref="X61:Y61"/>
    <mergeCell ref="R62:S62"/>
    <mergeCell ref="T62:U62"/>
    <mergeCell ref="V62:W62"/>
    <mergeCell ref="T16:U16"/>
    <mergeCell ref="AB90:AC90"/>
    <mergeCell ref="AD89:AE89"/>
    <mergeCell ref="AD61:AE61"/>
    <mergeCell ref="AD62:AE62"/>
    <mergeCell ref="AD63:AE63"/>
    <mergeCell ref="AD90:AE90"/>
    <mergeCell ref="AD17:AE17"/>
    <mergeCell ref="AB59:AC59"/>
    <mergeCell ref="AB55:AC55"/>
    <mergeCell ref="AB56:AC56"/>
    <mergeCell ref="AB57:AC57"/>
    <mergeCell ref="AB58:AC58"/>
    <mergeCell ref="AF89:AG89"/>
    <mergeCell ref="AH89:AI89"/>
    <mergeCell ref="AJ89:AK89"/>
    <mergeCell ref="Z15:AA15"/>
    <mergeCell ref="Z16:AA16"/>
    <mergeCell ref="Z17:AA17"/>
    <mergeCell ref="Z61:AA61"/>
    <mergeCell ref="Z62:AA62"/>
    <mergeCell ref="Z63:AA63"/>
    <mergeCell ref="Z43:AA43"/>
    <mergeCell ref="Z44:AA44"/>
    <mergeCell ref="AH17:AI17"/>
    <mergeCell ref="AB15:AC15"/>
    <mergeCell ref="AD44:AE44"/>
    <mergeCell ref="AF61:AG61"/>
    <mergeCell ref="AF62:AG62"/>
    <mergeCell ref="AB89:AC89"/>
    <mergeCell ref="AF43:AG43"/>
    <mergeCell ref="AB62:AC62"/>
    <mergeCell ref="AB63:AC63"/>
    <mergeCell ref="AB43:AC43"/>
    <mergeCell ref="AB44:AC44"/>
    <mergeCell ref="AJ61:AK61"/>
    <mergeCell ref="AJ62:AK62"/>
    <mergeCell ref="AH61:AI61"/>
    <mergeCell ref="AH62:AI62"/>
    <mergeCell ref="AJ17:AK17"/>
    <mergeCell ref="AF63:AG63"/>
    <mergeCell ref="AF16:AG16"/>
    <mergeCell ref="AF17:AG17"/>
    <mergeCell ref="AF44:AG44"/>
    <mergeCell ref="AH44:AI44"/>
    <mergeCell ref="AJ44:AK44"/>
    <mergeCell ref="AJ63:AK63"/>
    <mergeCell ref="AH63:AI63"/>
  </mergeCells>
  <phoneticPr fontId="14" type="noConversion"/>
  <conditionalFormatting sqref="AZ18:AZ42">
    <cfRule type="cellIs" dxfId="796" priority="93" operator="lessThan">
      <formula>AX18</formula>
    </cfRule>
  </conditionalFormatting>
  <conditionalFormatting sqref="AZ64:AZ88">
    <cfRule type="cellIs" dxfId="795" priority="2" operator="lessThan">
      <formula>AX64</formula>
    </cfRule>
  </conditionalFormatting>
  <conditionalFormatting sqref="N18:N42 N64:N88 L18:L42 L64:L88 P18:P42 P64:P88 W64:W88 W18:W42 U64:U88 U18:U42 S18:S42 S64:S88 Y64:Y88 Y18:Y42 AG18:AG42 AG64:AG88 AE18:AE42 AE64:AE88 AC18:AC42 AC64:AC88 AA18:AA42 AA64:AA88 AK19:AK42 AK64:AK88 AI18:AI42 AI64:AI88">
    <cfRule type="cellIs" dxfId="794" priority="158" operator="lessThan">
      <formula>#REF!</formula>
    </cfRule>
  </conditionalFormatting>
  <conditionalFormatting sqref="AK18">
    <cfRule type="cellIs" dxfId="793" priority="1" operator="lessThan">
      <formula>#REF!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14" scale="55" orientation="landscape" r:id="rId2"/>
  <headerFooter alignWithMargins="0">
    <oddHeader xml:space="preserve">&amp;L&amp;G&amp;C
&amp;14INFORME DE ENSAYO
LABORATORIO AMBIENTAL DGA
DCPRH.&amp;R
LADGA-5.10-01-01  
VERSIÓN: 19
FECHA: 11-03-2024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16" max="90" man="1"/>
    <brk id="37" max="90" man="1"/>
    <brk id="58" max="90" man="1"/>
    <brk id="107" max="1048575" man="1"/>
    <brk id="128" max="1048575" man="1"/>
  </colBreaks>
  <ignoredErrors>
    <ignoredError sqref="AS64:AT78" evalError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0"/>
  </sheetPr>
  <dimension ref="A1:CK92"/>
  <sheetViews>
    <sheetView showGridLines="0" view="pageBreakPreview" topLeftCell="Y10" zoomScale="75" zoomScaleNormal="75" zoomScaleSheetLayoutView="75" zoomScalePageLayoutView="75" workbookViewId="0">
      <selection activeCell="AK18" sqref="AK18"/>
    </sheetView>
  </sheetViews>
  <sheetFormatPr defaultColWidth="11.42578125" defaultRowHeight="15"/>
  <cols>
    <col min="1" max="1" width="14.7109375" style="46" customWidth="1"/>
    <col min="2" max="2" width="51.28515625" style="46" customWidth="1"/>
    <col min="3" max="3" width="14" style="46" customWidth="1"/>
    <col min="4" max="4" width="12.85546875" style="47" customWidth="1"/>
    <col min="5" max="6" width="11.7109375" style="47" customWidth="1"/>
    <col min="7" max="7" width="11.7109375" style="46" customWidth="1"/>
    <col min="8" max="8" width="15.5703125" style="47" customWidth="1"/>
    <col min="9" max="10" width="11.7109375" style="47" customWidth="1"/>
    <col min="11" max="11" width="13" style="46" customWidth="1"/>
    <col min="12" max="12" width="9.5703125" style="46" customWidth="1"/>
    <col min="13" max="13" width="12.28515625" style="46" customWidth="1"/>
    <col min="14" max="14" width="8.7109375" style="46" customWidth="1"/>
    <col min="15" max="15" width="13" style="46" customWidth="1"/>
    <col min="16" max="16" width="10.42578125" style="46" customWidth="1"/>
    <col min="17" max="17" width="15.28515625" style="51" customWidth="1"/>
    <col min="18" max="18" width="12.28515625" style="51" customWidth="1"/>
    <col min="19" max="19" width="10.28515625" style="51" customWidth="1"/>
    <col min="20" max="20" width="12" style="51" customWidth="1"/>
    <col min="21" max="21" width="9.5703125" style="51" customWidth="1"/>
    <col min="22" max="22" width="12" style="51" customWidth="1"/>
    <col min="23" max="23" width="13.140625" style="51" customWidth="1"/>
    <col min="24" max="24" width="11.7109375" style="51" customWidth="1"/>
    <col min="25" max="25" width="12" style="51" customWidth="1"/>
    <col min="26" max="37" width="11.7109375" style="51" customWidth="1"/>
    <col min="38" max="38" width="14.28515625" style="46" customWidth="1"/>
    <col min="39" max="39" width="16.7109375" style="51" customWidth="1"/>
    <col min="40" max="40" width="13.85546875" style="51" customWidth="1"/>
    <col min="41" max="41" width="13" style="51" customWidth="1"/>
    <col min="42" max="42" width="14.28515625" style="51" customWidth="1"/>
    <col min="43" max="43" width="15.28515625" style="51" hidden="1" customWidth="1"/>
    <col min="44" max="44" width="13.140625" style="51" hidden="1" customWidth="1"/>
    <col min="45" max="45" width="11.7109375" style="46" customWidth="1"/>
    <col min="46" max="46" width="10.42578125" style="51" customWidth="1"/>
    <col min="47" max="47" width="9.85546875" style="51" customWidth="1"/>
    <col min="48" max="48" width="10.42578125" style="51" customWidth="1"/>
    <col min="49" max="49" width="11.7109375" style="51" customWidth="1"/>
    <col min="50" max="50" width="13" style="51" customWidth="1"/>
    <col min="51" max="51" width="12.28515625" style="51" customWidth="1"/>
    <col min="52" max="52" width="13.85546875" style="51" customWidth="1"/>
    <col min="53" max="53" width="12.28515625" style="51" customWidth="1"/>
    <col min="54" max="54" width="9.28515625" style="51" customWidth="1"/>
    <col min="55" max="56" width="11.7109375" style="51" customWidth="1"/>
    <col min="57" max="57" width="9.7109375" style="46" hidden="1" customWidth="1"/>
    <col min="58" max="58" width="11.7109375" style="51" hidden="1" customWidth="1"/>
    <col min="59" max="59" width="7.5703125" style="46" customWidth="1"/>
    <col min="60" max="84" width="6.7109375" style="46" customWidth="1"/>
    <col min="85" max="85" width="7.28515625" style="46" customWidth="1"/>
    <col min="86" max="86" width="8.140625" style="46" customWidth="1"/>
    <col min="87" max="87" width="8.42578125" style="46" customWidth="1"/>
    <col min="88" max="88" width="12" style="46" customWidth="1"/>
    <col min="89" max="91" width="11.42578125" style="46"/>
    <col min="92" max="92" width="10.140625" style="46" customWidth="1"/>
    <col min="93" max="93" width="51.85546875" style="46" customWidth="1"/>
    <col min="94" max="99" width="12" style="46" customWidth="1"/>
    <col min="100" max="107" width="15.7109375" style="46" customWidth="1"/>
    <col min="108" max="108" width="11.42578125" style="46"/>
    <col min="109" max="128" width="11.85546875" style="46" customWidth="1"/>
    <col min="129" max="16384" width="11.42578125" style="46"/>
  </cols>
  <sheetData>
    <row r="1" spans="1:89" ht="17.25" customHeight="1">
      <c r="E1" s="48"/>
      <c r="F1" s="48"/>
      <c r="G1" s="49"/>
      <c r="H1" s="48"/>
      <c r="I1" s="48"/>
      <c r="J1" s="48"/>
      <c r="K1" s="52"/>
      <c r="L1" s="52"/>
      <c r="M1" s="52"/>
      <c r="N1" s="52"/>
      <c r="O1" s="52"/>
      <c r="P1" s="52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BF1" s="50"/>
      <c r="BG1" s="52"/>
      <c r="BI1" s="52"/>
      <c r="BJ1" s="52"/>
      <c r="BK1" s="52"/>
      <c r="BL1" s="52"/>
      <c r="BM1" s="52"/>
      <c r="CA1" s="52"/>
      <c r="CB1" s="52"/>
      <c r="CC1" s="52"/>
      <c r="CD1" s="52"/>
      <c r="CE1" s="52"/>
    </row>
    <row r="2" spans="1:89" ht="17.25" customHeight="1">
      <c r="D2" s="48"/>
      <c r="E2" s="48"/>
      <c r="F2" s="48"/>
      <c r="G2" s="49"/>
      <c r="H2" s="48"/>
      <c r="I2" s="48"/>
      <c r="J2" s="48"/>
      <c r="K2" s="52"/>
      <c r="L2" s="52"/>
      <c r="M2" s="52"/>
      <c r="N2" s="52"/>
      <c r="O2" s="52"/>
      <c r="P2" s="52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49"/>
      <c r="AM2" s="53"/>
      <c r="AN2" s="53"/>
      <c r="AO2" s="53"/>
      <c r="AP2" s="53"/>
      <c r="AQ2" s="53"/>
      <c r="AR2" s="53"/>
      <c r="AS2" s="49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2"/>
      <c r="BF2" s="50"/>
      <c r="BI2" s="52"/>
      <c r="BJ2" s="52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52"/>
      <c r="CC2" s="52"/>
      <c r="CD2" s="52"/>
      <c r="CE2" s="52"/>
      <c r="CF2" s="52"/>
    </row>
    <row r="3" spans="1:89" ht="17.25" customHeight="1">
      <c r="A3" s="54"/>
      <c r="B3" s="54"/>
      <c r="C3" s="55"/>
      <c r="D3" s="56"/>
      <c r="E3" s="56"/>
      <c r="F3" s="56"/>
      <c r="G3" s="57"/>
      <c r="H3" s="56"/>
      <c r="I3" s="56"/>
      <c r="J3" s="56"/>
      <c r="K3" s="58"/>
      <c r="L3" s="58"/>
      <c r="M3" s="58"/>
      <c r="N3" s="58"/>
      <c r="O3" s="58"/>
      <c r="P3" s="58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  <c r="AM3" s="59"/>
      <c r="AN3" s="59"/>
      <c r="AO3" s="59"/>
      <c r="AP3" s="59"/>
      <c r="AQ3" s="59"/>
      <c r="AR3" s="59"/>
      <c r="AS3" s="60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60"/>
      <c r="BF3" s="59"/>
      <c r="BG3" s="366"/>
      <c r="BI3" s="58"/>
      <c r="BJ3" s="366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366"/>
      <c r="CC3" s="60"/>
      <c r="CD3" s="60"/>
      <c r="CE3" s="60"/>
      <c r="CF3" s="60"/>
    </row>
    <row r="4" spans="1:89" ht="17.25" customHeight="1">
      <c r="A4" s="61"/>
      <c r="B4" s="61"/>
      <c r="C4" s="55"/>
      <c r="D4" s="48"/>
      <c r="E4" s="48"/>
      <c r="F4" s="48"/>
      <c r="G4" s="49"/>
      <c r="H4" s="48"/>
      <c r="I4" s="48"/>
      <c r="J4" s="48"/>
      <c r="K4" s="58"/>
      <c r="L4" s="58"/>
      <c r="M4" s="58"/>
      <c r="N4" s="58"/>
      <c r="O4" s="58"/>
      <c r="P4" s="58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60"/>
      <c r="AM4" s="59"/>
      <c r="AN4" s="59"/>
      <c r="AO4" s="59"/>
      <c r="AP4" s="59"/>
      <c r="AQ4" s="59"/>
      <c r="AR4" s="59"/>
      <c r="AS4" s="60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366"/>
      <c r="BF4" s="59"/>
      <c r="BI4" s="58"/>
      <c r="BJ4" s="366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366"/>
      <c r="CC4" s="366"/>
      <c r="CD4" s="366"/>
      <c r="CE4" s="366"/>
      <c r="CF4" s="366"/>
    </row>
    <row r="5" spans="1:89" ht="17.25" customHeight="1">
      <c r="A5" s="61"/>
      <c r="B5" s="61"/>
      <c r="C5" s="55"/>
      <c r="D5" s="48"/>
      <c r="E5" s="48"/>
      <c r="F5" s="48"/>
      <c r="G5" s="49"/>
      <c r="H5" s="48"/>
      <c r="I5" s="48"/>
      <c r="J5" s="48"/>
      <c r="K5" s="58"/>
      <c r="L5" s="58"/>
      <c r="M5" s="58"/>
      <c r="N5" s="58"/>
      <c r="O5" s="58"/>
      <c r="P5" s="58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0"/>
      <c r="AM5" s="59"/>
      <c r="AN5" s="59"/>
      <c r="AO5" s="59"/>
      <c r="AP5" s="59"/>
      <c r="AQ5" s="59"/>
      <c r="AR5" s="59"/>
      <c r="AS5" s="60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60"/>
      <c r="BF5" s="59"/>
      <c r="BG5" s="366"/>
      <c r="BI5" s="58"/>
      <c r="BJ5" s="366"/>
      <c r="BK5" s="58"/>
      <c r="BL5" s="58"/>
      <c r="BM5" s="58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366"/>
      <c r="CC5" s="366"/>
      <c r="CD5" s="366"/>
      <c r="CE5" s="366"/>
      <c r="CF5" s="366"/>
    </row>
    <row r="6" spans="1:89" ht="17.25" customHeight="1">
      <c r="A6" s="62"/>
      <c r="B6" s="62"/>
      <c r="C6" s="63"/>
      <c r="D6" s="64"/>
      <c r="E6" s="65"/>
      <c r="F6" s="65"/>
      <c r="G6" s="54"/>
      <c r="H6" s="65"/>
      <c r="I6" s="65"/>
      <c r="J6" s="65"/>
      <c r="K6" s="58"/>
      <c r="L6" s="58"/>
      <c r="M6" s="58"/>
      <c r="N6" s="58"/>
      <c r="O6" s="58"/>
      <c r="P6" s="58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BF6" s="59"/>
      <c r="BG6" s="366"/>
      <c r="BI6" s="58"/>
      <c r="BJ6" s="366"/>
      <c r="BK6" s="58"/>
      <c r="BL6" s="366"/>
      <c r="BM6" s="58"/>
      <c r="CA6" s="58"/>
      <c r="CB6" s="366"/>
      <c r="CC6" s="58"/>
      <c r="CD6" s="366"/>
      <c r="CE6" s="58"/>
    </row>
    <row r="7" spans="1:89" ht="17.25" customHeight="1"/>
    <row r="8" spans="1:89" ht="17.25" customHeight="1" thickBot="1">
      <c r="G8" s="47"/>
    </row>
    <row r="9" spans="1:89" ht="20.100000000000001" customHeight="1" thickBot="1">
      <c r="A9" s="49" t="s">
        <v>0</v>
      </c>
      <c r="B9" s="49"/>
      <c r="D9" s="468" t="s">
        <v>1</v>
      </c>
      <c r="E9" s="469"/>
      <c r="F9" s="470"/>
      <c r="G9" s="47"/>
      <c r="Q9" s="49" t="s">
        <v>2</v>
      </c>
      <c r="T9" s="454" t="str">
        <f>D9</f>
        <v>083/24</v>
      </c>
      <c r="U9" s="455"/>
      <c r="V9" s="49"/>
      <c r="W9" s="49"/>
      <c r="X9" s="49"/>
      <c r="Y9" s="49"/>
      <c r="AL9" s="49" t="s">
        <v>2</v>
      </c>
      <c r="AO9" s="454" t="str">
        <f>D9</f>
        <v>083/24</v>
      </c>
      <c r="AP9" s="455"/>
      <c r="AQ9" s="351"/>
      <c r="BG9" s="49" t="s">
        <v>2</v>
      </c>
      <c r="BH9" s="49"/>
      <c r="BI9" s="49"/>
      <c r="BL9" s="480" t="str">
        <f>D9</f>
        <v>083/24</v>
      </c>
      <c r="BM9" s="480"/>
      <c r="BN9" s="480"/>
      <c r="BO9" s="480"/>
      <c r="BP9" s="480"/>
    </row>
    <row r="10" spans="1:89" ht="20.100000000000001" customHeight="1" thickBot="1">
      <c r="A10" s="62" t="s">
        <v>3</v>
      </c>
      <c r="B10" s="62"/>
      <c r="C10" s="62"/>
      <c r="D10" s="468" t="s">
        <v>4</v>
      </c>
      <c r="E10" s="469"/>
      <c r="F10" s="470"/>
      <c r="G10" s="66"/>
      <c r="H10" s="67"/>
      <c r="I10" s="67"/>
      <c r="J10" s="67"/>
      <c r="Q10" s="62" t="s">
        <v>3</v>
      </c>
      <c r="T10" s="454" t="str">
        <f>D10</f>
        <v>NSCA</v>
      </c>
      <c r="U10" s="455"/>
      <c r="V10" s="62"/>
      <c r="W10" s="62"/>
      <c r="X10" s="62"/>
      <c r="Y10" s="62"/>
      <c r="AL10" s="62" t="s">
        <v>3</v>
      </c>
      <c r="AO10" s="454" t="str">
        <f>D10</f>
        <v>NSCA</v>
      </c>
      <c r="AP10" s="455"/>
      <c r="AQ10" s="351"/>
      <c r="BG10" s="62" t="s">
        <v>3</v>
      </c>
      <c r="BH10" s="62"/>
      <c r="BI10" s="62"/>
      <c r="BL10" s="480" t="str">
        <f>D10</f>
        <v>NSCA</v>
      </c>
      <c r="BM10" s="480"/>
      <c r="BN10" s="480"/>
      <c r="BO10" s="480"/>
      <c r="BP10" s="480"/>
    </row>
    <row r="11" spans="1:89" ht="20.100000000000001" customHeight="1" thickBot="1">
      <c r="A11" s="62" t="s">
        <v>5</v>
      </c>
      <c r="B11" s="62"/>
      <c r="C11" s="62"/>
      <c r="D11" s="468" t="s">
        <v>6</v>
      </c>
      <c r="E11" s="469"/>
      <c r="F11" s="470"/>
      <c r="G11" s="66"/>
      <c r="H11" s="67"/>
      <c r="I11" s="67"/>
      <c r="J11" s="67"/>
      <c r="Q11" s="62" t="s">
        <v>5</v>
      </c>
      <c r="T11" s="454" t="str">
        <f>D11</f>
        <v>XII REG. MAGALLANES</v>
      </c>
      <c r="U11" s="455"/>
      <c r="V11" s="62"/>
      <c r="W11" s="62"/>
      <c r="X11" s="62"/>
      <c r="Y11" s="62"/>
      <c r="AL11" s="62" t="s">
        <v>5</v>
      </c>
      <c r="AO11" s="454" t="str">
        <f>D11</f>
        <v>XII REG. MAGALLANES</v>
      </c>
      <c r="AP11" s="455"/>
      <c r="AQ11" s="351"/>
      <c r="BE11" s="51"/>
      <c r="BG11" s="62" t="s">
        <v>5</v>
      </c>
      <c r="BH11" s="62"/>
      <c r="BI11" s="62"/>
      <c r="BL11" s="480" t="str">
        <f>D11</f>
        <v>XII REG. MAGALLANES</v>
      </c>
      <c r="BM11" s="480"/>
      <c r="BN11" s="480"/>
      <c r="BO11" s="480"/>
      <c r="BP11" s="480"/>
    </row>
    <row r="12" spans="1:89" ht="20.100000000000001" customHeight="1" thickBot="1">
      <c r="A12" s="63" t="s">
        <v>7</v>
      </c>
      <c r="B12" s="63"/>
      <c r="C12" s="63"/>
      <c r="D12" s="456">
        <v>45386</v>
      </c>
      <c r="E12" s="471"/>
      <c r="F12" s="457"/>
      <c r="G12" s="68"/>
      <c r="H12" s="69"/>
      <c r="I12" s="69"/>
      <c r="J12" s="69"/>
      <c r="Q12" s="63" t="s">
        <v>7</v>
      </c>
      <c r="T12" s="456">
        <f>D12</f>
        <v>45386</v>
      </c>
      <c r="U12" s="457"/>
      <c r="V12" s="63"/>
      <c r="W12" s="63"/>
      <c r="X12" s="63"/>
      <c r="Y12" s="63"/>
      <c r="AL12" s="63" t="s">
        <v>7</v>
      </c>
      <c r="AO12" s="449">
        <f>D12</f>
        <v>45386</v>
      </c>
      <c r="AP12" s="455"/>
      <c r="AQ12" s="352"/>
      <c r="BG12" s="63" t="s">
        <v>7</v>
      </c>
      <c r="BH12" s="63"/>
      <c r="BI12" s="63"/>
      <c r="BL12" s="481">
        <f>D12</f>
        <v>45386</v>
      </c>
      <c r="BM12" s="481"/>
      <c r="BN12" s="481"/>
      <c r="BO12" s="481"/>
      <c r="BP12" s="481"/>
    </row>
    <row r="13" spans="1:89" ht="20.100000000000001" customHeight="1" thickBot="1">
      <c r="A13" s="63" t="s">
        <v>8</v>
      </c>
      <c r="B13" s="63"/>
      <c r="C13" s="63"/>
      <c r="D13" s="447">
        <v>45476</v>
      </c>
      <c r="E13" s="472"/>
      <c r="F13" s="448"/>
      <c r="G13" s="68"/>
      <c r="H13" s="69"/>
      <c r="I13" s="69"/>
      <c r="J13" s="69"/>
      <c r="Q13" s="63" t="s">
        <v>8</v>
      </c>
      <c r="T13" s="447">
        <f>D13</f>
        <v>45476</v>
      </c>
      <c r="U13" s="448"/>
      <c r="V13" s="63"/>
      <c r="W13" s="63"/>
      <c r="X13" s="63"/>
      <c r="Y13" s="63"/>
      <c r="AL13" s="63" t="s">
        <v>8</v>
      </c>
      <c r="AO13" s="449">
        <f>D13</f>
        <v>45476</v>
      </c>
      <c r="AP13" s="455"/>
      <c r="AQ13" s="352"/>
      <c r="BG13" s="63" t="s">
        <v>9</v>
      </c>
      <c r="BH13" s="63"/>
      <c r="BI13" s="63"/>
      <c r="BL13" s="481">
        <f>D13</f>
        <v>45476</v>
      </c>
      <c r="BM13" s="481"/>
      <c r="BN13" s="481"/>
      <c r="BO13" s="481"/>
      <c r="BP13" s="481"/>
    </row>
    <row r="14" spans="1:89" ht="16.5" thickBot="1">
      <c r="C14" s="63"/>
      <c r="D14" s="70"/>
      <c r="E14" s="71"/>
      <c r="F14" s="72"/>
      <c r="G14" s="68"/>
      <c r="H14" s="69"/>
      <c r="I14" s="69"/>
      <c r="J14" s="69"/>
      <c r="K14" s="69"/>
      <c r="L14" s="69"/>
      <c r="M14" s="69"/>
      <c r="N14" s="69"/>
      <c r="O14" s="69"/>
      <c r="P14" s="69"/>
    </row>
    <row r="15" spans="1:89" ht="21.75" customHeight="1" thickBot="1">
      <c r="A15" s="353" t="s">
        <v>10</v>
      </c>
      <c r="B15" s="73" t="s">
        <v>11</v>
      </c>
      <c r="C15" s="320" t="s">
        <v>12</v>
      </c>
      <c r="D15" s="74" t="s">
        <v>13</v>
      </c>
      <c r="E15" s="75" t="s">
        <v>14</v>
      </c>
      <c r="F15" s="477" t="s">
        <v>15</v>
      </c>
      <c r="G15" s="478"/>
      <c r="H15" s="478"/>
      <c r="I15" s="478"/>
      <c r="J15" s="478"/>
      <c r="K15" s="441" t="s">
        <v>16</v>
      </c>
      <c r="L15" s="442"/>
      <c r="M15" s="441" t="s">
        <v>17</v>
      </c>
      <c r="N15" s="442"/>
      <c r="O15" s="486" t="s">
        <v>18</v>
      </c>
      <c r="P15" s="487"/>
      <c r="Q15" s="342" t="s">
        <v>10</v>
      </c>
      <c r="R15" s="441" t="s">
        <v>19</v>
      </c>
      <c r="S15" s="451"/>
      <c r="T15" s="441" t="s">
        <v>20</v>
      </c>
      <c r="U15" s="451"/>
      <c r="V15" s="441" t="s">
        <v>21</v>
      </c>
      <c r="W15" s="451"/>
      <c r="X15" s="441" t="s">
        <v>22</v>
      </c>
      <c r="Y15" s="451"/>
      <c r="Z15" s="441" t="s">
        <v>23</v>
      </c>
      <c r="AA15" s="442"/>
      <c r="AB15" s="441" t="s">
        <v>24</v>
      </c>
      <c r="AC15" s="442"/>
      <c r="AD15" s="441" t="s">
        <v>25</v>
      </c>
      <c r="AE15" s="442"/>
      <c r="AF15" s="441" t="s">
        <v>26</v>
      </c>
      <c r="AG15" s="442"/>
      <c r="AH15" s="441" t="s">
        <v>27</v>
      </c>
      <c r="AI15" s="442"/>
      <c r="AJ15" s="441" t="s">
        <v>28</v>
      </c>
      <c r="AK15" s="442"/>
      <c r="AL15" s="76" t="s">
        <v>29</v>
      </c>
      <c r="AM15" s="441" t="s">
        <v>30</v>
      </c>
      <c r="AN15" s="451"/>
      <c r="AO15" s="486" t="s">
        <v>31</v>
      </c>
      <c r="AP15" s="487"/>
      <c r="AQ15" s="465" t="s">
        <v>32</v>
      </c>
      <c r="AR15" s="451"/>
      <c r="AS15" s="441" t="s">
        <v>33</v>
      </c>
      <c r="AT15" s="451"/>
      <c r="AU15" s="441" t="s">
        <v>34</v>
      </c>
      <c r="AV15" s="451"/>
      <c r="AW15" s="441" t="s">
        <v>35</v>
      </c>
      <c r="AX15" s="442"/>
      <c r="AY15" s="441" t="s">
        <v>36</v>
      </c>
      <c r="AZ15" s="442"/>
      <c r="BA15" s="441" t="s">
        <v>37</v>
      </c>
      <c r="BB15" s="451"/>
      <c r="BC15" s="441" t="s">
        <v>38</v>
      </c>
      <c r="BD15" s="451"/>
      <c r="BE15" s="441" t="s">
        <v>39</v>
      </c>
      <c r="BF15" s="488"/>
    </row>
    <row r="16" spans="1:89" ht="21.95" customHeight="1">
      <c r="A16" s="77" t="s">
        <v>40</v>
      </c>
      <c r="B16" s="78" t="s">
        <v>41</v>
      </c>
      <c r="C16" s="321" t="s">
        <v>42</v>
      </c>
      <c r="D16" s="79" t="s">
        <v>43</v>
      </c>
      <c r="E16" s="80" t="s">
        <v>43</v>
      </c>
      <c r="F16" s="81" t="s">
        <v>44</v>
      </c>
      <c r="G16" s="81" t="s">
        <v>45</v>
      </c>
      <c r="H16" s="82" t="s">
        <v>46</v>
      </c>
      <c r="I16" s="475" t="s">
        <v>47</v>
      </c>
      <c r="J16" s="476"/>
      <c r="K16" s="452" t="s">
        <v>48</v>
      </c>
      <c r="L16" s="459"/>
      <c r="M16" s="452" t="s">
        <v>48</v>
      </c>
      <c r="N16" s="459"/>
      <c r="O16" s="452" t="s">
        <v>48</v>
      </c>
      <c r="P16" s="459"/>
      <c r="Q16" s="355" t="s">
        <v>40</v>
      </c>
      <c r="R16" s="452" t="s">
        <v>48</v>
      </c>
      <c r="S16" s="453"/>
      <c r="T16" s="452" t="s">
        <v>48</v>
      </c>
      <c r="U16" s="453"/>
      <c r="V16" s="452" t="s">
        <v>48</v>
      </c>
      <c r="W16" s="453"/>
      <c r="X16" s="452" t="s">
        <v>48</v>
      </c>
      <c r="Y16" s="453"/>
      <c r="Z16" s="443" t="s">
        <v>48</v>
      </c>
      <c r="AA16" s="444"/>
      <c r="AB16" s="443" t="s">
        <v>49</v>
      </c>
      <c r="AC16" s="444"/>
      <c r="AD16" s="443" t="s">
        <v>49</v>
      </c>
      <c r="AE16" s="444"/>
      <c r="AF16" s="443" t="s">
        <v>49</v>
      </c>
      <c r="AG16" s="444"/>
      <c r="AH16" s="443" t="s">
        <v>49</v>
      </c>
      <c r="AI16" s="444"/>
      <c r="AJ16" s="443" t="s">
        <v>49</v>
      </c>
      <c r="AK16" s="444"/>
      <c r="AL16" s="354" t="s">
        <v>40</v>
      </c>
      <c r="AM16" s="443" t="s">
        <v>50</v>
      </c>
      <c r="AN16" s="462"/>
      <c r="AO16" s="443" t="s">
        <v>51</v>
      </c>
      <c r="AP16" s="462"/>
      <c r="AQ16" s="443" t="s">
        <v>52</v>
      </c>
      <c r="AR16" s="462"/>
      <c r="AS16" s="443" t="s">
        <v>53</v>
      </c>
      <c r="AT16" s="462"/>
      <c r="AU16" s="443" t="s">
        <v>54</v>
      </c>
      <c r="AV16" s="462"/>
      <c r="AW16" s="443" t="s">
        <v>55</v>
      </c>
      <c r="AX16" s="462"/>
      <c r="AY16" s="483" t="s">
        <v>56</v>
      </c>
      <c r="AZ16" s="483"/>
      <c r="BA16" s="443" t="s">
        <v>57</v>
      </c>
      <c r="BB16" s="462"/>
      <c r="BC16" s="443" t="s">
        <v>58</v>
      </c>
      <c r="BD16" s="462"/>
      <c r="BE16" s="466" t="s">
        <v>59</v>
      </c>
      <c r="BF16" s="467"/>
      <c r="BG16" s="356" t="s">
        <v>60</v>
      </c>
      <c r="BH16" s="357"/>
      <c r="BI16" s="357"/>
      <c r="BJ16" s="357"/>
      <c r="BK16" s="357"/>
      <c r="BL16" s="357"/>
      <c r="BM16" s="357"/>
      <c r="BN16" s="357"/>
      <c r="BO16" s="357"/>
      <c r="BP16" s="357"/>
      <c r="BQ16" s="357"/>
      <c r="BR16" s="357"/>
      <c r="BS16" s="357"/>
      <c r="BT16" s="357"/>
      <c r="BU16" s="357"/>
      <c r="BV16" s="357"/>
      <c r="BW16" s="357"/>
      <c r="BX16" s="357"/>
      <c r="BY16" s="357"/>
      <c r="BZ16" s="357"/>
      <c r="CA16" s="357"/>
      <c r="CB16" s="357"/>
      <c r="CC16" s="357"/>
      <c r="CD16" s="357"/>
      <c r="CE16" s="357"/>
      <c r="CF16" s="357"/>
      <c r="CG16" s="357"/>
      <c r="CH16" s="357"/>
      <c r="CI16" s="357"/>
      <c r="CJ16" s="357"/>
      <c r="CK16" s="351"/>
    </row>
    <row r="17" spans="1:89" ht="21.75" customHeight="1" thickBot="1">
      <c r="A17" s="358"/>
      <c r="B17" s="83"/>
      <c r="C17" s="322"/>
      <c r="D17" s="84"/>
      <c r="E17" s="85"/>
      <c r="F17" s="86" t="s">
        <v>61</v>
      </c>
      <c r="G17" s="86" t="s">
        <v>62</v>
      </c>
      <c r="H17" s="87" t="s">
        <v>63</v>
      </c>
      <c r="I17" s="86" t="s">
        <v>64</v>
      </c>
      <c r="J17" s="86" t="s">
        <v>65</v>
      </c>
      <c r="K17" s="460" t="s">
        <v>66</v>
      </c>
      <c r="L17" s="461"/>
      <c r="M17" s="460" t="s">
        <v>67</v>
      </c>
      <c r="N17" s="461"/>
      <c r="O17" s="460" t="s">
        <v>68</v>
      </c>
      <c r="P17" s="461"/>
      <c r="Q17" s="343"/>
      <c r="R17" s="445" t="s">
        <v>69</v>
      </c>
      <c r="S17" s="446"/>
      <c r="T17" s="445" t="s">
        <v>70</v>
      </c>
      <c r="U17" s="446"/>
      <c r="V17" s="445" t="s">
        <v>71</v>
      </c>
      <c r="W17" s="446"/>
      <c r="X17" s="445" t="s">
        <v>71</v>
      </c>
      <c r="Y17" s="446"/>
      <c r="Z17" s="445" t="s">
        <v>72</v>
      </c>
      <c r="AA17" s="446"/>
      <c r="AB17" s="445" t="s">
        <v>69</v>
      </c>
      <c r="AC17" s="446"/>
      <c r="AD17" s="445" t="s">
        <v>69</v>
      </c>
      <c r="AE17" s="446"/>
      <c r="AF17" s="445" t="s">
        <v>73</v>
      </c>
      <c r="AG17" s="446"/>
      <c r="AH17" s="445" t="s">
        <v>69</v>
      </c>
      <c r="AI17" s="446"/>
      <c r="AJ17" s="445" t="s">
        <v>73</v>
      </c>
      <c r="AK17" s="446"/>
      <c r="AL17" s="88"/>
      <c r="AM17" s="445" t="s">
        <v>74</v>
      </c>
      <c r="AN17" s="446"/>
      <c r="AO17" s="460" t="s">
        <v>75</v>
      </c>
      <c r="AP17" s="461"/>
      <c r="AQ17" s="445" t="s">
        <v>76</v>
      </c>
      <c r="AR17" s="446"/>
      <c r="AS17" s="445" t="s">
        <v>70</v>
      </c>
      <c r="AT17" s="446"/>
      <c r="AU17" s="445" t="s">
        <v>77</v>
      </c>
      <c r="AV17" s="446"/>
      <c r="AW17" s="484" t="s">
        <v>78</v>
      </c>
      <c r="AX17" s="485"/>
      <c r="AY17" s="484" t="s">
        <v>78</v>
      </c>
      <c r="AZ17" s="485"/>
      <c r="BA17" s="445" t="s">
        <v>79</v>
      </c>
      <c r="BB17" s="446"/>
      <c r="BC17" s="445" t="s">
        <v>80</v>
      </c>
      <c r="BD17" s="446"/>
      <c r="BE17" s="445" t="s">
        <v>81</v>
      </c>
      <c r="BF17" s="446"/>
      <c r="BG17" s="351"/>
      <c r="CK17" s="351"/>
    </row>
    <row r="18" spans="1:89" ht="21.75" customHeight="1">
      <c r="A18" s="280">
        <v>42</v>
      </c>
      <c r="B18" s="284" t="s">
        <v>82</v>
      </c>
      <c r="C18" s="284" t="s">
        <v>83</v>
      </c>
      <c r="D18" s="326">
        <v>45378</v>
      </c>
      <c r="E18" s="327">
        <v>0.73541666666666661</v>
      </c>
      <c r="F18" s="288">
        <v>4.8</v>
      </c>
      <c r="G18" s="288">
        <v>7.26</v>
      </c>
      <c r="H18" s="289">
        <v>47.6</v>
      </c>
      <c r="I18" s="288">
        <v>12.55</v>
      </c>
      <c r="J18" s="289">
        <v>98.5</v>
      </c>
      <c r="K18" s="387"/>
      <c r="L18" s="388">
        <v>7.28</v>
      </c>
      <c r="M18" s="389"/>
      <c r="N18" s="390">
        <v>1.43</v>
      </c>
      <c r="O18" s="391"/>
      <c r="P18" s="388">
        <v>0.91300000000000003</v>
      </c>
      <c r="Q18" s="360">
        <f>A18</f>
        <v>42</v>
      </c>
      <c r="R18" s="392"/>
      <c r="S18" s="390">
        <v>2.9</v>
      </c>
      <c r="T18" s="389" t="s">
        <v>84</v>
      </c>
      <c r="U18" s="390">
        <v>2E-3</v>
      </c>
      <c r="V18" s="389" t="s">
        <v>84</v>
      </c>
      <c r="W18" s="390">
        <v>3.0000000000000001E-3</v>
      </c>
      <c r="X18" s="392"/>
      <c r="Y18" s="390">
        <v>3.0000000000000001E-3</v>
      </c>
      <c r="Z18" s="393"/>
      <c r="AA18" s="390">
        <v>2.4</v>
      </c>
      <c r="AB18" s="393"/>
      <c r="AC18" s="390">
        <v>0.124</v>
      </c>
      <c r="AD18" s="393" t="s">
        <v>84</v>
      </c>
      <c r="AE18" s="390">
        <v>4.0000000000000001E-3</v>
      </c>
      <c r="AF18" s="393" t="s">
        <v>84</v>
      </c>
      <c r="AG18" s="390">
        <v>3.0000000000000001E-3</v>
      </c>
      <c r="AH18" s="393" t="s">
        <v>84</v>
      </c>
      <c r="AI18" s="390">
        <v>4.0000000000000001E-3</v>
      </c>
      <c r="AJ18" s="393"/>
      <c r="AK18" s="390">
        <v>0.01</v>
      </c>
      <c r="AL18" s="360">
        <f>A18</f>
        <v>42</v>
      </c>
      <c r="AM18" s="361" t="str">
        <f>+IF(CLORUROS!F15&lt;CLORUROS!$B$10,"&lt;"," ")</f>
        <v xml:space="preserve"> </v>
      </c>
      <c r="AN18" s="362">
        <f>IF(CLORUROS!F15&lt;CLORUROS!$B$10,CLORUROS!$B$10,CLORUROS!F15)</f>
        <v>1.0124519999999999</v>
      </c>
      <c r="AO18" s="361" t="str">
        <f>+IF(SULFATOS!E34&lt;SULFATOS!$B$11,"&lt;"," ")</f>
        <v xml:space="preserve"> </v>
      </c>
      <c r="AP18" s="371">
        <f>IF(SULFATOS!E34&lt;SULFATOS!$B$11,SULFATOS!$B$11,SULFATOS!E34)</f>
        <v>6.4586239412062145</v>
      </c>
      <c r="AQ18" s="367" t="e">
        <f>+IF(FLUORURO!E34&lt;FLUORURO!$B$11,"&lt;"," ")</f>
        <v>#DIV/0!</v>
      </c>
      <c r="AR18" s="369" t="e">
        <f>IF(FLUORURO!E34&lt;FLUORURO!$B$11,FLUORURO!$B$11,FLUORURO!E34)</f>
        <v>#DIV/0!</v>
      </c>
      <c r="AS18" s="367"/>
      <c r="AT18" s="369" t="s">
        <v>85</v>
      </c>
      <c r="AU18" s="367"/>
      <c r="AV18" s="369" t="s">
        <v>85</v>
      </c>
      <c r="AW18" s="367"/>
      <c r="AX18" s="369" t="s">
        <v>85</v>
      </c>
      <c r="AY18" s="363"/>
      <c r="AZ18" s="364" t="s">
        <v>85</v>
      </c>
      <c r="BA18" s="367"/>
      <c r="BB18" s="372" t="s">
        <v>85</v>
      </c>
      <c r="BC18" s="367"/>
      <c r="BD18" s="368" t="s">
        <v>85</v>
      </c>
      <c r="BE18" s="363" t="e">
        <f>+IF(DQO!E34&lt;DQO!$B$11,"&lt;"," ")</f>
        <v>#DIV/0!</v>
      </c>
      <c r="BF18" s="373" t="e">
        <f>IF(DQO!E34&lt;DQO!$B$11,DQO!$B$11,DQO!E34)</f>
        <v>#DIV/0!</v>
      </c>
      <c r="BG18" s="374"/>
      <c r="BJ18" s="375" t="s">
        <v>85</v>
      </c>
      <c r="BK18" s="46" t="s">
        <v>86</v>
      </c>
      <c r="CK18" s="351"/>
    </row>
    <row r="19" spans="1:89" ht="21.95" customHeight="1">
      <c r="A19" s="281"/>
      <c r="B19" s="284"/>
      <c r="C19" s="284"/>
      <c r="D19" s="328"/>
      <c r="E19" s="327"/>
      <c r="F19" s="288"/>
      <c r="G19" s="290"/>
      <c r="H19" s="289"/>
      <c r="I19" s="288"/>
      <c r="J19" s="289"/>
      <c r="K19" s="387"/>
      <c r="L19" s="388"/>
      <c r="M19" s="389"/>
      <c r="N19" s="390"/>
      <c r="O19" s="387"/>
      <c r="P19" s="388"/>
      <c r="Q19" s="360"/>
      <c r="R19" s="392"/>
      <c r="S19" s="390"/>
      <c r="T19" s="392"/>
      <c r="U19" s="390"/>
      <c r="V19" s="392"/>
      <c r="W19" s="390"/>
      <c r="X19" s="392"/>
      <c r="Y19" s="390"/>
      <c r="Z19" s="393"/>
      <c r="AA19" s="390"/>
      <c r="AB19" s="393"/>
      <c r="AC19" s="390"/>
      <c r="AD19" s="393"/>
      <c r="AE19" s="390"/>
      <c r="AF19" s="393"/>
      <c r="AG19" s="390"/>
      <c r="AH19" s="393"/>
      <c r="AI19" s="390"/>
      <c r="AJ19" s="393"/>
      <c r="AK19" s="390"/>
      <c r="AL19" s="360"/>
      <c r="AM19" s="361"/>
      <c r="AN19" s="362"/>
      <c r="AO19" s="361"/>
      <c r="AP19" s="371"/>
      <c r="AQ19" s="367"/>
      <c r="AR19" s="369"/>
      <c r="AS19" s="367"/>
      <c r="AT19" s="369"/>
      <c r="AU19" s="367"/>
      <c r="AV19" s="369"/>
      <c r="AW19" s="367"/>
      <c r="AX19" s="369"/>
      <c r="AY19" s="363"/>
      <c r="AZ19" s="364"/>
      <c r="BA19" s="367"/>
      <c r="BB19" s="372"/>
      <c r="BC19" s="367"/>
      <c r="BD19" s="368"/>
      <c r="BE19" s="363"/>
      <c r="BF19" s="373"/>
      <c r="BG19" s="374"/>
      <c r="BJ19" s="375"/>
      <c r="CK19" s="351"/>
    </row>
    <row r="20" spans="1:89" ht="21.95" customHeight="1">
      <c r="A20" s="282"/>
      <c r="B20" s="325"/>
      <c r="C20" s="284"/>
      <c r="D20" s="329"/>
      <c r="E20" s="327"/>
      <c r="F20" s="288"/>
      <c r="G20" s="290"/>
      <c r="H20" s="289"/>
      <c r="I20" s="288"/>
      <c r="J20" s="289"/>
      <c r="K20" s="387"/>
      <c r="L20" s="388"/>
      <c r="M20" s="389"/>
      <c r="N20" s="390"/>
      <c r="O20" s="387"/>
      <c r="P20" s="388"/>
      <c r="Q20" s="360"/>
      <c r="R20" s="392"/>
      <c r="S20" s="390"/>
      <c r="T20" s="392"/>
      <c r="U20" s="390"/>
      <c r="V20" s="392"/>
      <c r="W20" s="390"/>
      <c r="X20" s="392"/>
      <c r="Y20" s="390"/>
      <c r="Z20" s="393"/>
      <c r="AA20" s="390"/>
      <c r="AB20" s="393"/>
      <c r="AC20" s="390"/>
      <c r="AD20" s="393"/>
      <c r="AE20" s="390"/>
      <c r="AF20" s="393"/>
      <c r="AG20" s="390"/>
      <c r="AH20" s="393"/>
      <c r="AI20" s="390"/>
      <c r="AJ20" s="393"/>
      <c r="AK20" s="390"/>
      <c r="AL20" s="360"/>
      <c r="AM20" s="361"/>
      <c r="AN20" s="362"/>
      <c r="AO20" s="361"/>
      <c r="AP20" s="371"/>
      <c r="AQ20" s="367"/>
      <c r="AR20" s="369"/>
      <c r="AS20" s="367"/>
      <c r="AT20" s="369"/>
      <c r="AU20" s="367"/>
      <c r="AV20" s="369"/>
      <c r="AW20" s="367"/>
      <c r="AX20" s="369"/>
      <c r="AY20" s="363"/>
      <c r="AZ20" s="364"/>
      <c r="BA20" s="367"/>
      <c r="BB20" s="372"/>
      <c r="BC20" s="367"/>
      <c r="BD20" s="368"/>
      <c r="BE20" s="363"/>
      <c r="BF20" s="373"/>
      <c r="BG20" s="374"/>
      <c r="BJ20" s="375"/>
      <c r="CK20" s="351"/>
    </row>
    <row r="21" spans="1:89" ht="21.95" customHeight="1">
      <c r="A21" s="282"/>
      <c r="B21" s="325"/>
      <c r="C21" s="284"/>
      <c r="D21" s="329"/>
      <c r="E21" s="327"/>
      <c r="F21" s="288"/>
      <c r="G21" s="290"/>
      <c r="H21" s="289"/>
      <c r="I21" s="288"/>
      <c r="J21" s="289"/>
      <c r="K21" s="387"/>
      <c r="L21" s="388"/>
      <c r="M21" s="389"/>
      <c r="N21" s="390"/>
      <c r="O21" s="387"/>
      <c r="P21" s="388"/>
      <c r="Q21" s="360"/>
      <c r="R21" s="392"/>
      <c r="S21" s="390"/>
      <c r="T21" s="392"/>
      <c r="U21" s="390"/>
      <c r="V21" s="392"/>
      <c r="W21" s="390"/>
      <c r="X21" s="392"/>
      <c r="Y21" s="390"/>
      <c r="Z21" s="393"/>
      <c r="AA21" s="390"/>
      <c r="AB21" s="393"/>
      <c r="AC21" s="390"/>
      <c r="AD21" s="393"/>
      <c r="AE21" s="390"/>
      <c r="AF21" s="393"/>
      <c r="AG21" s="390"/>
      <c r="AH21" s="393"/>
      <c r="AI21" s="390"/>
      <c r="AJ21" s="393"/>
      <c r="AK21" s="390"/>
      <c r="AL21" s="360"/>
      <c r="AM21" s="361"/>
      <c r="AN21" s="362"/>
      <c r="AO21" s="361"/>
      <c r="AP21" s="371"/>
      <c r="AQ21" s="367"/>
      <c r="AR21" s="369"/>
      <c r="AS21" s="367"/>
      <c r="AT21" s="369"/>
      <c r="AU21" s="367"/>
      <c r="AV21" s="369"/>
      <c r="AW21" s="367"/>
      <c r="AX21" s="369"/>
      <c r="AY21" s="363"/>
      <c r="AZ21" s="364"/>
      <c r="BA21" s="367"/>
      <c r="BB21" s="372"/>
      <c r="BC21" s="367"/>
      <c r="BD21" s="368"/>
      <c r="BE21" s="363"/>
      <c r="BF21" s="373"/>
      <c r="BG21" s="374"/>
      <c r="BJ21" s="375"/>
      <c r="CK21" s="351"/>
    </row>
    <row r="22" spans="1:89" ht="21.95" customHeight="1">
      <c r="A22" s="282"/>
      <c r="B22" s="325"/>
      <c r="C22" s="284"/>
      <c r="D22" s="329"/>
      <c r="E22" s="327"/>
      <c r="F22" s="288"/>
      <c r="G22" s="290"/>
      <c r="H22" s="289"/>
      <c r="I22" s="288"/>
      <c r="J22" s="289"/>
      <c r="K22" s="387"/>
      <c r="L22" s="388"/>
      <c r="M22" s="389"/>
      <c r="N22" s="390"/>
      <c r="O22" s="387"/>
      <c r="P22" s="388"/>
      <c r="Q22" s="360"/>
      <c r="R22" s="392"/>
      <c r="S22" s="390"/>
      <c r="T22" s="392"/>
      <c r="U22" s="390"/>
      <c r="V22" s="392"/>
      <c r="W22" s="390"/>
      <c r="X22" s="392"/>
      <c r="Y22" s="390"/>
      <c r="Z22" s="393"/>
      <c r="AA22" s="390"/>
      <c r="AB22" s="393"/>
      <c r="AC22" s="390"/>
      <c r="AD22" s="393"/>
      <c r="AE22" s="390"/>
      <c r="AF22" s="393"/>
      <c r="AG22" s="390"/>
      <c r="AH22" s="393"/>
      <c r="AI22" s="390"/>
      <c r="AJ22" s="393"/>
      <c r="AK22" s="390"/>
      <c r="AL22" s="360"/>
      <c r="AM22" s="361"/>
      <c r="AN22" s="362"/>
      <c r="AO22" s="361"/>
      <c r="AP22" s="371"/>
      <c r="AQ22" s="367"/>
      <c r="AR22" s="369"/>
      <c r="AS22" s="367"/>
      <c r="AT22" s="369"/>
      <c r="AU22" s="367"/>
      <c r="AV22" s="369"/>
      <c r="AW22" s="367"/>
      <c r="AX22" s="369"/>
      <c r="AY22" s="363"/>
      <c r="AZ22" s="364"/>
      <c r="BA22" s="367"/>
      <c r="BB22" s="372"/>
      <c r="BC22" s="367"/>
      <c r="BD22" s="368"/>
      <c r="BE22" s="363"/>
      <c r="BF22" s="373"/>
      <c r="BG22" s="374"/>
      <c r="BJ22" s="375"/>
      <c r="CK22" s="351"/>
    </row>
    <row r="23" spans="1:89" ht="21.95" customHeight="1">
      <c r="A23" s="282"/>
      <c r="B23" s="285"/>
      <c r="C23" s="285"/>
      <c r="D23" s="329"/>
      <c r="E23" s="327"/>
      <c r="F23" s="288"/>
      <c r="G23" s="290"/>
      <c r="H23" s="289"/>
      <c r="I23" s="288"/>
      <c r="J23" s="289"/>
      <c r="K23" s="387"/>
      <c r="L23" s="388"/>
      <c r="M23" s="389"/>
      <c r="N23" s="390"/>
      <c r="O23" s="387"/>
      <c r="P23" s="388"/>
      <c r="Q23" s="360"/>
      <c r="R23" s="392"/>
      <c r="S23" s="390"/>
      <c r="T23" s="392"/>
      <c r="U23" s="390"/>
      <c r="V23" s="392"/>
      <c r="W23" s="390"/>
      <c r="X23" s="392"/>
      <c r="Y23" s="390"/>
      <c r="Z23" s="393"/>
      <c r="AA23" s="390"/>
      <c r="AB23" s="393"/>
      <c r="AC23" s="390"/>
      <c r="AD23" s="393"/>
      <c r="AE23" s="390"/>
      <c r="AF23" s="393"/>
      <c r="AG23" s="390"/>
      <c r="AH23" s="393"/>
      <c r="AI23" s="390"/>
      <c r="AJ23" s="393"/>
      <c r="AK23" s="390"/>
      <c r="AL23" s="360"/>
      <c r="AM23" s="361"/>
      <c r="AN23" s="362"/>
      <c r="AO23" s="361"/>
      <c r="AP23" s="371"/>
      <c r="AQ23" s="367"/>
      <c r="AR23" s="369"/>
      <c r="AS23" s="367"/>
      <c r="AT23" s="369"/>
      <c r="AU23" s="367"/>
      <c r="AV23" s="369"/>
      <c r="AW23" s="367"/>
      <c r="AX23" s="369"/>
      <c r="AY23" s="363"/>
      <c r="AZ23" s="364"/>
      <c r="BA23" s="367"/>
      <c r="BB23" s="372"/>
      <c r="BC23" s="367"/>
      <c r="BD23" s="368"/>
      <c r="BE23" s="363"/>
      <c r="BF23" s="373"/>
      <c r="BG23" s="374"/>
      <c r="CK23" s="351"/>
    </row>
    <row r="24" spans="1:89" ht="21.95" customHeight="1">
      <c r="A24" s="282"/>
      <c r="B24" s="285"/>
      <c r="C24" s="285"/>
      <c r="D24" s="329"/>
      <c r="E24" s="327"/>
      <c r="F24" s="288"/>
      <c r="G24" s="290"/>
      <c r="H24" s="289"/>
      <c r="I24" s="288"/>
      <c r="J24" s="289"/>
      <c r="K24" s="387"/>
      <c r="L24" s="388"/>
      <c r="M24" s="389"/>
      <c r="N24" s="390"/>
      <c r="O24" s="387"/>
      <c r="P24" s="388"/>
      <c r="Q24" s="360"/>
      <c r="R24" s="392"/>
      <c r="S24" s="390"/>
      <c r="T24" s="392"/>
      <c r="U24" s="390"/>
      <c r="V24" s="392"/>
      <c r="W24" s="390"/>
      <c r="X24" s="392"/>
      <c r="Y24" s="390"/>
      <c r="Z24" s="393"/>
      <c r="AA24" s="390"/>
      <c r="AB24" s="393"/>
      <c r="AC24" s="390"/>
      <c r="AD24" s="393"/>
      <c r="AE24" s="390"/>
      <c r="AF24" s="393"/>
      <c r="AG24" s="390"/>
      <c r="AH24" s="393"/>
      <c r="AI24" s="390"/>
      <c r="AJ24" s="393"/>
      <c r="AK24" s="390"/>
      <c r="AL24" s="360"/>
      <c r="AM24" s="361"/>
      <c r="AN24" s="362"/>
      <c r="AO24" s="361"/>
      <c r="AP24" s="371"/>
      <c r="AQ24" s="367"/>
      <c r="AR24" s="369"/>
      <c r="AS24" s="367"/>
      <c r="AT24" s="369"/>
      <c r="AU24" s="367"/>
      <c r="AV24" s="369"/>
      <c r="AW24" s="367"/>
      <c r="AX24" s="369"/>
      <c r="AY24" s="363"/>
      <c r="AZ24" s="364"/>
      <c r="BA24" s="367"/>
      <c r="BB24" s="372"/>
      <c r="BC24" s="367"/>
      <c r="BD24" s="368"/>
      <c r="BE24" s="363"/>
      <c r="BF24" s="373"/>
      <c r="BG24" s="374"/>
      <c r="CK24" s="351"/>
    </row>
    <row r="25" spans="1:89" ht="21.95" customHeight="1">
      <c r="A25" s="282"/>
      <c r="B25" s="285"/>
      <c r="C25" s="285"/>
      <c r="D25" s="329"/>
      <c r="E25" s="327"/>
      <c r="F25" s="288"/>
      <c r="G25" s="290"/>
      <c r="H25" s="289"/>
      <c r="I25" s="288"/>
      <c r="J25" s="289"/>
      <c r="K25" s="387"/>
      <c r="L25" s="388"/>
      <c r="M25" s="389"/>
      <c r="N25" s="390"/>
      <c r="O25" s="387"/>
      <c r="P25" s="388"/>
      <c r="Q25" s="360"/>
      <c r="R25" s="392"/>
      <c r="S25" s="390"/>
      <c r="T25" s="392"/>
      <c r="U25" s="390"/>
      <c r="V25" s="392"/>
      <c r="W25" s="390"/>
      <c r="X25" s="392"/>
      <c r="Y25" s="390"/>
      <c r="Z25" s="393"/>
      <c r="AA25" s="390"/>
      <c r="AB25" s="393"/>
      <c r="AC25" s="390"/>
      <c r="AD25" s="393"/>
      <c r="AE25" s="390"/>
      <c r="AF25" s="393"/>
      <c r="AG25" s="390"/>
      <c r="AH25" s="393"/>
      <c r="AI25" s="390"/>
      <c r="AJ25" s="393"/>
      <c r="AK25" s="390"/>
      <c r="AL25" s="360"/>
      <c r="AM25" s="361"/>
      <c r="AN25" s="362"/>
      <c r="AO25" s="361"/>
      <c r="AP25" s="371"/>
      <c r="AQ25" s="367"/>
      <c r="AR25" s="369"/>
      <c r="AS25" s="367"/>
      <c r="AT25" s="369"/>
      <c r="AU25" s="367"/>
      <c r="AV25" s="369"/>
      <c r="AW25" s="367"/>
      <c r="AX25" s="369"/>
      <c r="AY25" s="363"/>
      <c r="AZ25" s="364"/>
      <c r="BA25" s="367"/>
      <c r="BB25" s="372"/>
      <c r="BC25" s="367"/>
      <c r="BD25" s="368"/>
      <c r="BE25" s="363"/>
      <c r="BF25" s="373"/>
      <c r="BG25" s="374"/>
      <c r="CK25" s="351"/>
    </row>
    <row r="26" spans="1:89" ht="21.95" customHeight="1">
      <c r="A26" s="282"/>
      <c r="B26" s="285"/>
      <c r="C26" s="285"/>
      <c r="D26" s="329"/>
      <c r="E26" s="327"/>
      <c r="F26" s="288"/>
      <c r="G26" s="290"/>
      <c r="H26" s="289"/>
      <c r="I26" s="288"/>
      <c r="J26" s="289"/>
      <c r="K26" s="387"/>
      <c r="L26" s="388"/>
      <c r="M26" s="389"/>
      <c r="N26" s="390"/>
      <c r="O26" s="387"/>
      <c r="P26" s="388"/>
      <c r="Q26" s="360"/>
      <c r="R26" s="392"/>
      <c r="S26" s="390"/>
      <c r="T26" s="392"/>
      <c r="U26" s="390"/>
      <c r="V26" s="392"/>
      <c r="W26" s="390"/>
      <c r="X26" s="392"/>
      <c r="Y26" s="390"/>
      <c r="Z26" s="393"/>
      <c r="AA26" s="390"/>
      <c r="AB26" s="393"/>
      <c r="AC26" s="390"/>
      <c r="AD26" s="393"/>
      <c r="AE26" s="390"/>
      <c r="AF26" s="393"/>
      <c r="AG26" s="390"/>
      <c r="AH26" s="393"/>
      <c r="AI26" s="390"/>
      <c r="AJ26" s="393"/>
      <c r="AK26" s="390"/>
      <c r="AL26" s="360"/>
      <c r="AM26" s="361"/>
      <c r="AN26" s="362"/>
      <c r="AO26" s="361"/>
      <c r="AP26" s="371"/>
      <c r="AQ26" s="367"/>
      <c r="AR26" s="369"/>
      <c r="AS26" s="367"/>
      <c r="AT26" s="369"/>
      <c r="AU26" s="367"/>
      <c r="AV26" s="369"/>
      <c r="AW26" s="367"/>
      <c r="AX26" s="369"/>
      <c r="AY26" s="363"/>
      <c r="AZ26" s="364"/>
      <c r="BA26" s="367"/>
      <c r="BB26" s="372"/>
      <c r="BC26" s="367"/>
      <c r="BD26" s="368"/>
      <c r="BE26" s="363"/>
      <c r="BF26" s="373"/>
      <c r="BG26" s="374"/>
      <c r="BH26" s="376" t="s">
        <v>87</v>
      </c>
      <c r="BI26" s="377"/>
      <c r="BJ26" s="376"/>
      <c r="CK26" s="351"/>
    </row>
    <row r="27" spans="1:89" ht="21.95" customHeight="1">
      <c r="A27" s="282"/>
      <c r="B27" s="285"/>
      <c r="C27" s="285"/>
      <c r="D27" s="329"/>
      <c r="E27" s="327"/>
      <c r="F27" s="288"/>
      <c r="G27" s="290"/>
      <c r="H27" s="289"/>
      <c r="I27" s="288"/>
      <c r="J27" s="289"/>
      <c r="K27" s="387"/>
      <c r="L27" s="388"/>
      <c r="M27" s="389"/>
      <c r="N27" s="390"/>
      <c r="O27" s="387"/>
      <c r="P27" s="388"/>
      <c r="Q27" s="360"/>
      <c r="R27" s="392"/>
      <c r="S27" s="390"/>
      <c r="T27" s="392"/>
      <c r="U27" s="390"/>
      <c r="V27" s="392"/>
      <c r="W27" s="390"/>
      <c r="X27" s="392"/>
      <c r="Y27" s="390"/>
      <c r="Z27" s="393"/>
      <c r="AA27" s="390"/>
      <c r="AB27" s="393"/>
      <c r="AC27" s="390"/>
      <c r="AD27" s="393"/>
      <c r="AE27" s="390"/>
      <c r="AF27" s="393"/>
      <c r="AG27" s="390"/>
      <c r="AH27" s="393"/>
      <c r="AI27" s="390"/>
      <c r="AJ27" s="393"/>
      <c r="AK27" s="390"/>
      <c r="AL27" s="360"/>
      <c r="AM27" s="361"/>
      <c r="AN27" s="362"/>
      <c r="AO27" s="361"/>
      <c r="AP27" s="371"/>
      <c r="AQ27" s="367"/>
      <c r="AR27" s="369"/>
      <c r="AS27" s="367"/>
      <c r="AT27" s="369"/>
      <c r="AU27" s="367"/>
      <c r="AV27" s="369"/>
      <c r="AW27" s="367"/>
      <c r="AX27" s="369"/>
      <c r="AY27" s="363"/>
      <c r="AZ27" s="364"/>
      <c r="BA27" s="367"/>
      <c r="BB27" s="372"/>
      <c r="BC27" s="367"/>
      <c r="BD27" s="368"/>
      <c r="BE27" s="363"/>
      <c r="BF27" s="373"/>
      <c r="BG27" s="374"/>
      <c r="BH27" s="377" t="s">
        <v>88</v>
      </c>
      <c r="BI27" s="377"/>
      <c r="BJ27" s="377"/>
      <c r="CK27" s="351"/>
    </row>
    <row r="28" spans="1:89" ht="21.95" customHeight="1" thickBot="1">
      <c r="A28" s="282"/>
      <c r="B28" s="285"/>
      <c r="C28" s="285"/>
      <c r="D28" s="329"/>
      <c r="E28" s="327"/>
      <c r="F28" s="288"/>
      <c r="G28" s="290"/>
      <c r="H28" s="289"/>
      <c r="I28" s="288"/>
      <c r="J28" s="289"/>
      <c r="K28" s="387"/>
      <c r="L28" s="388"/>
      <c r="M28" s="389"/>
      <c r="N28" s="390"/>
      <c r="O28" s="387"/>
      <c r="P28" s="388"/>
      <c r="Q28" s="360"/>
      <c r="R28" s="392"/>
      <c r="S28" s="390"/>
      <c r="T28" s="392"/>
      <c r="U28" s="390"/>
      <c r="V28" s="392"/>
      <c r="W28" s="390"/>
      <c r="X28" s="392"/>
      <c r="Y28" s="390"/>
      <c r="Z28" s="393"/>
      <c r="AA28" s="390"/>
      <c r="AB28" s="393"/>
      <c r="AC28" s="390"/>
      <c r="AD28" s="393"/>
      <c r="AE28" s="390"/>
      <c r="AF28" s="393"/>
      <c r="AG28" s="390"/>
      <c r="AH28" s="393"/>
      <c r="AI28" s="390"/>
      <c r="AJ28" s="393"/>
      <c r="AK28" s="390"/>
      <c r="AL28" s="360"/>
      <c r="AM28" s="361"/>
      <c r="AN28" s="362"/>
      <c r="AO28" s="361"/>
      <c r="AP28" s="371"/>
      <c r="AQ28" s="367"/>
      <c r="AR28" s="369"/>
      <c r="AS28" s="367"/>
      <c r="AT28" s="369"/>
      <c r="AU28" s="367"/>
      <c r="AV28" s="369"/>
      <c r="AW28" s="367"/>
      <c r="AX28" s="369"/>
      <c r="AY28" s="363"/>
      <c r="AZ28" s="364"/>
      <c r="BA28" s="367"/>
      <c r="BB28" s="372"/>
      <c r="BC28" s="367"/>
      <c r="BD28" s="368"/>
      <c r="BE28" s="363"/>
      <c r="BF28" s="373"/>
      <c r="BG28" s="378"/>
      <c r="BH28" s="379"/>
      <c r="BI28" s="379"/>
      <c r="BJ28" s="379"/>
      <c r="BK28" s="379"/>
      <c r="BL28" s="379"/>
      <c r="BM28" s="379"/>
      <c r="BN28" s="379"/>
      <c r="BO28" s="379"/>
      <c r="BP28" s="379"/>
      <c r="BQ28" s="379"/>
      <c r="BR28" s="379"/>
      <c r="BS28" s="379"/>
      <c r="BT28" s="379"/>
      <c r="BU28" s="379"/>
      <c r="BV28" s="379"/>
      <c r="BW28" s="379"/>
      <c r="BX28" s="379"/>
      <c r="BY28" s="379"/>
      <c r="BZ28" s="379"/>
      <c r="CA28" s="379"/>
      <c r="CB28" s="379"/>
      <c r="CC28" s="379"/>
      <c r="CD28" s="379"/>
      <c r="CE28" s="379"/>
      <c r="CF28" s="379"/>
      <c r="CG28" s="379"/>
      <c r="CH28" s="379"/>
      <c r="CI28" s="379"/>
      <c r="CJ28" s="379"/>
      <c r="CK28" s="351"/>
    </row>
    <row r="29" spans="1:89" ht="21.95" customHeight="1">
      <c r="A29" s="282"/>
      <c r="B29" s="285"/>
      <c r="C29" s="285"/>
      <c r="D29" s="329"/>
      <c r="E29" s="327"/>
      <c r="F29" s="288"/>
      <c r="G29" s="290"/>
      <c r="H29" s="289"/>
      <c r="I29" s="288"/>
      <c r="J29" s="289"/>
      <c r="K29" s="387"/>
      <c r="L29" s="388"/>
      <c r="M29" s="389"/>
      <c r="N29" s="390"/>
      <c r="O29" s="387"/>
      <c r="P29" s="388"/>
      <c r="Q29" s="360"/>
      <c r="R29" s="392"/>
      <c r="S29" s="390"/>
      <c r="T29" s="392"/>
      <c r="U29" s="390"/>
      <c r="V29" s="392"/>
      <c r="W29" s="390"/>
      <c r="X29" s="392"/>
      <c r="Y29" s="390"/>
      <c r="Z29" s="393"/>
      <c r="AA29" s="390"/>
      <c r="AB29" s="393"/>
      <c r="AC29" s="390"/>
      <c r="AD29" s="393"/>
      <c r="AE29" s="390"/>
      <c r="AF29" s="393"/>
      <c r="AG29" s="390"/>
      <c r="AH29" s="393"/>
      <c r="AI29" s="390"/>
      <c r="AJ29" s="393"/>
      <c r="AK29" s="390"/>
      <c r="AL29" s="360"/>
      <c r="AM29" s="361"/>
      <c r="AN29" s="362"/>
      <c r="AO29" s="361"/>
      <c r="AP29" s="371"/>
      <c r="AQ29" s="367"/>
      <c r="AR29" s="369"/>
      <c r="AS29" s="367"/>
      <c r="AT29" s="369"/>
      <c r="AU29" s="367"/>
      <c r="AV29" s="369"/>
      <c r="AW29" s="367"/>
      <c r="AX29" s="369"/>
      <c r="AY29" s="363"/>
      <c r="AZ29" s="364"/>
      <c r="BA29" s="367"/>
      <c r="BB29" s="372"/>
      <c r="BC29" s="367"/>
      <c r="BD29" s="368"/>
      <c r="BE29" s="363"/>
      <c r="BF29" s="373"/>
      <c r="BG29" s="365"/>
      <c r="BH29" s="51"/>
    </row>
    <row r="30" spans="1:89" ht="21.95" customHeight="1">
      <c r="A30" s="282"/>
      <c r="B30" s="285"/>
      <c r="C30" s="285"/>
      <c r="D30" s="329"/>
      <c r="E30" s="327"/>
      <c r="F30" s="288"/>
      <c r="G30" s="290"/>
      <c r="H30" s="289"/>
      <c r="I30" s="288"/>
      <c r="J30" s="289"/>
      <c r="K30" s="387"/>
      <c r="L30" s="388"/>
      <c r="M30" s="389"/>
      <c r="N30" s="390"/>
      <c r="O30" s="387"/>
      <c r="P30" s="388"/>
      <c r="Q30" s="360"/>
      <c r="R30" s="392"/>
      <c r="S30" s="390"/>
      <c r="T30" s="392"/>
      <c r="U30" s="390"/>
      <c r="V30" s="392"/>
      <c r="W30" s="390"/>
      <c r="X30" s="392"/>
      <c r="Y30" s="390"/>
      <c r="Z30" s="393"/>
      <c r="AA30" s="390"/>
      <c r="AB30" s="393"/>
      <c r="AC30" s="390"/>
      <c r="AD30" s="393"/>
      <c r="AE30" s="390"/>
      <c r="AF30" s="393"/>
      <c r="AG30" s="390"/>
      <c r="AH30" s="393"/>
      <c r="AI30" s="390"/>
      <c r="AJ30" s="393"/>
      <c r="AK30" s="390"/>
      <c r="AL30" s="360"/>
      <c r="AM30" s="361"/>
      <c r="AN30" s="362"/>
      <c r="AO30" s="361"/>
      <c r="AP30" s="371"/>
      <c r="AQ30" s="367"/>
      <c r="AR30" s="369"/>
      <c r="AS30" s="367"/>
      <c r="AT30" s="369"/>
      <c r="AU30" s="367"/>
      <c r="AV30" s="369"/>
      <c r="AW30" s="367"/>
      <c r="AX30" s="369"/>
      <c r="AY30" s="363"/>
      <c r="AZ30" s="364"/>
      <c r="BA30" s="367"/>
      <c r="BB30" s="372"/>
      <c r="BC30" s="367"/>
      <c r="BD30" s="368"/>
      <c r="BE30" s="363"/>
      <c r="BF30" s="373"/>
      <c r="BH30" s="49" t="s">
        <v>89</v>
      </c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</row>
    <row r="31" spans="1:89" ht="21.95" customHeight="1">
      <c r="A31" s="282"/>
      <c r="B31" s="285"/>
      <c r="C31" s="285"/>
      <c r="D31" s="329"/>
      <c r="E31" s="327"/>
      <c r="F31" s="288"/>
      <c r="G31" s="290"/>
      <c r="H31" s="289"/>
      <c r="I31" s="288"/>
      <c r="J31" s="289"/>
      <c r="K31" s="387"/>
      <c r="L31" s="388"/>
      <c r="M31" s="389"/>
      <c r="N31" s="390"/>
      <c r="O31" s="387"/>
      <c r="P31" s="388"/>
      <c r="Q31" s="360"/>
      <c r="R31" s="392"/>
      <c r="S31" s="390"/>
      <c r="T31" s="392"/>
      <c r="U31" s="390"/>
      <c r="V31" s="392"/>
      <c r="W31" s="390"/>
      <c r="X31" s="392"/>
      <c r="Y31" s="390"/>
      <c r="Z31" s="393"/>
      <c r="AA31" s="390"/>
      <c r="AB31" s="393"/>
      <c r="AC31" s="390"/>
      <c r="AD31" s="393"/>
      <c r="AE31" s="390"/>
      <c r="AF31" s="393"/>
      <c r="AG31" s="390"/>
      <c r="AH31" s="393"/>
      <c r="AI31" s="390"/>
      <c r="AJ31" s="393"/>
      <c r="AK31" s="390"/>
      <c r="AL31" s="360"/>
      <c r="AM31" s="361"/>
      <c r="AN31" s="362"/>
      <c r="AO31" s="361"/>
      <c r="AP31" s="371"/>
      <c r="AQ31" s="367"/>
      <c r="AR31" s="369"/>
      <c r="AS31" s="367"/>
      <c r="AT31" s="369"/>
      <c r="AU31" s="367"/>
      <c r="AV31" s="369"/>
      <c r="AW31" s="367"/>
      <c r="AX31" s="369"/>
      <c r="AY31" s="363"/>
      <c r="AZ31" s="364"/>
      <c r="BA31" s="367"/>
      <c r="BB31" s="372"/>
      <c r="BC31" s="367"/>
      <c r="BD31" s="368"/>
      <c r="BE31" s="363"/>
      <c r="BF31" s="373"/>
      <c r="BH31" s="49" t="s">
        <v>90</v>
      </c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89" ht="21.95" customHeight="1">
      <c r="A32" s="282"/>
      <c r="B32" s="285"/>
      <c r="C32" s="285"/>
      <c r="D32" s="329"/>
      <c r="E32" s="327"/>
      <c r="F32" s="288"/>
      <c r="G32" s="290"/>
      <c r="H32" s="289"/>
      <c r="I32" s="288"/>
      <c r="J32" s="289"/>
      <c r="K32" s="387"/>
      <c r="L32" s="388"/>
      <c r="M32" s="389"/>
      <c r="N32" s="390"/>
      <c r="O32" s="387"/>
      <c r="P32" s="388"/>
      <c r="Q32" s="360"/>
      <c r="R32" s="392"/>
      <c r="S32" s="390"/>
      <c r="T32" s="392"/>
      <c r="U32" s="390"/>
      <c r="V32" s="392"/>
      <c r="W32" s="390"/>
      <c r="X32" s="392"/>
      <c r="Y32" s="390"/>
      <c r="Z32" s="393"/>
      <c r="AA32" s="390"/>
      <c r="AB32" s="393"/>
      <c r="AC32" s="390"/>
      <c r="AD32" s="393"/>
      <c r="AE32" s="390"/>
      <c r="AF32" s="393"/>
      <c r="AG32" s="390"/>
      <c r="AH32" s="393"/>
      <c r="AI32" s="390"/>
      <c r="AJ32" s="393"/>
      <c r="AK32" s="390"/>
      <c r="AL32" s="360"/>
      <c r="AM32" s="361"/>
      <c r="AN32" s="362"/>
      <c r="AO32" s="361"/>
      <c r="AP32" s="371"/>
      <c r="AQ32" s="367"/>
      <c r="AR32" s="369"/>
      <c r="AS32" s="367"/>
      <c r="AT32" s="369"/>
      <c r="AU32" s="367"/>
      <c r="AV32" s="369"/>
      <c r="AW32" s="367"/>
      <c r="AX32" s="369"/>
      <c r="AY32" s="363"/>
      <c r="AZ32" s="364"/>
      <c r="BA32" s="367"/>
      <c r="BB32" s="372"/>
      <c r="BC32" s="367"/>
      <c r="BD32" s="368"/>
      <c r="BE32" s="363"/>
      <c r="BF32" s="373"/>
      <c r="BG32" s="365"/>
      <c r="BH32" s="49" t="s">
        <v>91</v>
      </c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</row>
    <row r="33" spans="1:87" ht="21.95" customHeight="1">
      <c r="A33" s="282"/>
      <c r="B33" s="285"/>
      <c r="C33" s="285"/>
      <c r="D33" s="329"/>
      <c r="E33" s="327"/>
      <c r="F33" s="288"/>
      <c r="G33" s="290"/>
      <c r="H33" s="289"/>
      <c r="I33" s="288"/>
      <c r="J33" s="289"/>
      <c r="K33" s="387"/>
      <c r="L33" s="388"/>
      <c r="M33" s="389"/>
      <c r="N33" s="390"/>
      <c r="O33" s="387"/>
      <c r="P33" s="388"/>
      <c r="Q33" s="360"/>
      <c r="R33" s="392"/>
      <c r="S33" s="390"/>
      <c r="T33" s="392"/>
      <c r="U33" s="390"/>
      <c r="V33" s="392"/>
      <c r="W33" s="390"/>
      <c r="X33" s="392"/>
      <c r="Y33" s="390"/>
      <c r="Z33" s="393"/>
      <c r="AA33" s="390"/>
      <c r="AB33" s="393"/>
      <c r="AC33" s="390"/>
      <c r="AD33" s="393"/>
      <c r="AE33" s="390"/>
      <c r="AF33" s="393"/>
      <c r="AG33" s="390"/>
      <c r="AH33" s="393"/>
      <c r="AI33" s="390"/>
      <c r="AJ33" s="393"/>
      <c r="AK33" s="390"/>
      <c r="AL33" s="360"/>
      <c r="AM33" s="361"/>
      <c r="AN33" s="362"/>
      <c r="AO33" s="361"/>
      <c r="AP33" s="371"/>
      <c r="AQ33" s="367"/>
      <c r="AR33" s="369"/>
      <c r="AS33" s="367"/>
      <c r="AT33" s="369"/>
      <c r="AU33" s="367"/>
      <c r="AV33" s="369"/>
      <c r="AW33" s="367"/>
      <c r="AX33" s="369"/>
      <c r="AY33" s="363"/>
      <c r="AZ33" s="364"/>
      <c r="BA33" s="367"/>
      <c r="BB33" s="372"/>
      <c r="BC33" s="367"/>
      <c r="BD33" s="368"/>
      <c r="BE33" s="363"/>
      <c r="BF33" s="373"/>
      <c r="BG33" s="365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</row>
    <row r="34" spans="1:87" ht="21.95" customHeight="1" thickBot="1">
      <c r="A34" s="282"/>
      <c r="B34" s="285"/>
      <c r="C34" s="285"/>
      <c r="D34" s="329"/>
      <c r="E34" s="327"/>
      <c r="F34" s="288"/>
      <c r="G34" s="290"/>
      <c r="H34" s="289"/>
      <c r="I34" s="288"/>
      <c r="J34" s="289"/>
      <c r="K34" s="387"/>
      <c r="L34" s="388"/>
      <c r="M34" s="389"/>
      <c r="N34" s="390"/>
      <c r="O34" s="387"/>
      <c r="P34" s="388"/>
      <c r="Q34" s="360"/>
      <c r="R34" s="392"/>
      <c r="S34" s="390"/>
      <c r="T34" s="392"/>
      <c r="U34" s="390"/>
      <c r="V34" s="392"/>
      <c r="W34" s="390"/>
      <c r="X34" s="392"/>
      <c r="Y34" s="390"/>
      <c r="Z34" s="393"/>
      <c r="AA34" s="390"/>
      <c r="AB34" s="393"/>
      <c r="AC34" s="390"/>
      <c r="AD34" s="393"/>
      <c r="AE34" s="390"/>
      <c r="AF34" s="393"/>
      <c r="AG34" s="390"/>
      <c r="AH34" s="393"/>
      <c r="AI34" s="390"/>
      <c r="AJ34" s="393"/>
      <c r="AK34" s="390"/>
      <c r="AL34" s="360"/>
      <c r="AM34" s="361"/>
      <c r="AN34" s="362"/>
      <c r="AO34" s="361"/>
      <c r="AP34" s="371"/>
      <c r="AQ34" s="367"/>
      <c r="AR34" s="369"/>
      <c r="AS34" s="367"/>
      <c r="AT34" s="369"/>
      <c r="AU34" s="367"/>
      <c r="AV34" s="369"/>
      <c r="AW34" s="367"/>
      <c r="AX34" s="369"/>
      <c r="AY34" s="363"/>
      <c r="AZ34" s="364"/>
      <c r="BA34" s="367"/>
      <c r="BB34" s="372"/>
      <c r="BC34" s="367"/>
      <c r="BD34" s="368"/>
      <c r="BE34" s="363"/>
      <c r="BF34" s="373"/>
      <c r="BG34" s="365"/>
      <c r="BH34" s="49" t="s">
        <v>92</v>
      </c>
      <c r="BI34"/>
      <c r="BJ34"/>
      <c r="BK34"/>
      <c r="BL34"/>
      <c r="BM34"/>
      <c r="BN34"/>
      <c r="BO34"/>
      <c r="BP34"/>
      <c r="BQ34"/>
      <c r="BR34"/>
      <c r="BS34"/>
      <c r="BT34"/>
      <c r="BU34"/>
      <c r="BW34"/>
      <c r="BX34"/>
      <c r="BY34"/>
    </row>
    <row r="35" spans="1:87" ht="21.95" customHeight="1" thickBot="1">
      <c r="A35" s="282"/>
      <c r="B35" s="285"/>
      <c r="C35" s="285"/>
      <c r="D35" s="329"/>
      <c r="E35" s="327"/>
      <c r="F35" s="288"/>
      <c r="G35" s="290"/>
      <c r="H35" s="289"/>
      <c r="I35" s="288"/>
      <c r="J35" s="289"/>
      <c r="K35" s="387"/>
      <c r="L35" s="388"/>
      <c r="M35" s="389"/>
      <c r="N35" s="390"/>
      <c r="O35" s="387"/>
      <c r="P35" s="388"/>
      <c r="Q35" s="360"/>
      <c r="R35" s="392"/>
      <c r="S35" s="390"/>
      <c r="T35" s="392"/>
      <c r="U35" s="390"/>
      <c r="V35" s="392"/>
      <c r="W35" s="390"/>
      <c r="X35" s="392"/>
      <c r="Y35" s="390"/>
      <c r="Z35" s="393"/>
      <c r="AA35" s="390"/>
      <c r="AB35" s="393"/>
      <c r="AC35" s="390"/>
      <c r="AD35" s="393"/>
      <c r="AE35" s="390"/>
      <c r="AF35" s="393"/>
      <c r="AG35" s="390"/>
      <c r="AH35" s="393"/>
      <c r="AI35" s="390"/>
      <c r="AJ35" s="393"/>
      <c r="AK35" s="390"/>
      <c r="AL35" s="360"/>
      <c r="AM35" s="361"/>
      <c r="AN35" s="362"/>
      <c r="AO35" s="361"/>
      <c r="AP35" s="371"/>
      <c r="AQ35" s="367"/>
      <c r="AR35" s="369"/>
      <c r="AS35" s="367"/>
      <c r="AT35" s="369"/>
      <c r="AU35" s="367"/>
      <c r="AV35" s="369"/>
      <c r="AW35" s="367"/>
      <c r="AX35" s="369"/>
      <c r="AY35" s="363"/>
      <c r="AZ35" s="364"/>
      <c r="BA35" s="367"/>
      <c r="BB35" s="372"/>
      <c r="BC35" s="367"/>
      <c r="BD35" s="368"/>
      <c r="BE35" s="363"/>
      <c r="BF35" s="373"/>
      <c r="BG35" s="365"/>
      <c r="BH35" s="49" t="s">
        <v>93</v>
      </c>
      <c r="BI35"/>
      <c r="BJ35"/>
      <c r="BK35"/>
      <c r="BL35"/>
      <c r="BM35"/>
      <c r="BN35"/>
      <c r="BO35"/>
      <c r="BP35" s="49" t="s">
        <v>94</v>
      </c>
      <c r="BQ35"/>
      <c r="BR35"/>
      <c r="BS35" s="394" t="s">
        <v>95</v>
      </c>
      <c r="BT35"/>
      <c r="BU35"/>
      <c r="BV35" s="49" t="s">
        <v>96</v>
      </c>
      <c r="BW35"/>
      <c r="BX35"/>
      <c r="BY35" s="287"/>
    </row>
    <row r="36" spans="1:87" ht="21.95" customHeight="1">
      <c r="A36" s="282"/>
      <c r="B36" s="285"/>
      <c r="C36" s="285"/>
      <c r="D36" s="329"/>
      <c r="E36" s="327"/>
      <c r="F36" s="288"/>
      <c r="G36" s="290"/>
      <c r="H36" s="289"/>
      <c r="I36" s="288"/>
      <c r="J36" s="289"/>
      <c r="K36" s="387"/>
      <c r="L36" s="388"/>
      <c r="M36" s="389"/>
      <c r="N36" s="390"/>
      <c r="O36" s="387"/>
      <c r="P36" s="388"/>
      <c r="Q36" s="360"/>
      <c r="R36" s="392"/>
      <c r="S36" s="390"/>
      <c r="T36" s="392"/>
      <c r="U36" s="390"/>
      <c r="V36" s="392"/>
      <c r="W36" s="390"/>
      <c r="X36" s="392"/>
      <c r="Y36" s="390"/>
      <c r="Z36" s="393"/>
      <c r="AA36" s="390"/>
      <c r="AB36" s="393"/>
      <c r="AC36" s="390"/>
      <c r="AD36" s="393"/>
      <c r="AE36" s="390"/>
      <c r="AF36" s="393"/>
      <c r="AG36" s="390"/>
      <c r="AH36" s="393"/>
      <c r="AI36" s="390"/>
      <c r="AJ36" s="393"/>
      <c r="AK36" s="390"/>
      <c r="AL36" s="360"/>
      <c r="AM36" s="361"/>
      <c r="AN36" s="362"/>
      <c r="AO36" s="361"/>
      <c r="AP36" s="371"/>
      <c r="AQ36" s="367"/>
      <c r="AR36" s="369"/>
      <c r="AS36" s="367"/>
      <c r="AT36" s="369"/>
      <c r="AU36" s="367"/>
      <c r="AV36" s="369"/>
      <c r="AW36" s="367"/>
      <c r="AX36" s="369"/>
      <c r="AY36" s="363"/>
      <c r="AZ36" s="364"/>
      <c r="BA36" s="367"/>
      <c r="BB36" s="372"/>
      <c r="BC36" s="367"/>
      <c r="BD36" s="368"/>
      <c r="BE36" s="363"/>
      <c r="BF36" s="373"/>
      <c r="BG36" s="365"/>
      <c r="BH36" s="377"/>
    </row>
    <row r="37" spans="1:87" ht="21.95" customHeight="1">
      <c r="A37" s="282"/>
      <c r="B37" s="319"/>
      <c r="C37" s="317"/>
      <c r="D37" s="291"/>
      <c r="E37" s="327"/>
      <c r="F37" s="288"/>
      <c r="G37" s="290"/>
      <c r="H37" s="289"/>
      <c r="I37" s="288"/>
      <c r="J37" s="288"/>
      <c r="K37" s="387"/>
      <c r="L37" s="388"/>
      <c r="M37" s="389"/>
      <c r="N37" s="390"/>
      <c r="O37" s="387"/>
      <c r="P37" s="388"/>
      <c r="Q37" s="360"/>
      <c r="R37" s="392"/>
      <c r="S37" s="390"/>
      <c r="T37" s="392"/>
      <c r="U37" s="390"/>
      <c r="V37" s="392"/>
      <c r="W37" s="390"/>
      <c r="X37" s="392"/>
      <c r="Y37" s="390"/>
      <c r="Z37" s="393"/>
      <c r="AA37" s="390"/>
      <c r="AB37" s="393"/>
      <c r="AC37" s="390"/>
      <c r="AD37" s="393"/>
      <c r="AE37" s="390"/>
      <c r="AF37" s="393"/>
      <c r="AG37" s="390"/>
      <c r="AH37" s="393"/>
      <c r="AI37" s="390"/>
      <c r="AJ37" s="393"/>
      <c r="AK37" s="390"/>
      <c r="AL37" s="360"/>
      <c r="AM37" s="361"/>
      <c r="AN37" s="362"/>
      <c r="AO37" s="361"/>
      <c r="AP37" s="371"/>
      <c r="AQ37" s="367"/>
      <c r="AR37" s="369"/>
      <c r="AS37" s="367"/>
      <c r="AT37" s="369"/>
      <c r="AU37" s="367"/>
      <c r="AV37" s="369"/>
      <c r="AW37" s="367"/>
      <c r="AX37" s="369"/>
      <c r="AY37" s="363"/>
      <c r="AZ37" s="364"/>
      <c r="BA37" s="367"/>
      <c r="BB37" s="372"/>
      <c r="BC37" s="367"/>
      <c r="BD37" s="368"/>
      <c r="BE37" s="363"/>
      <c r="BF37" s="373"/>
      <c r="BG37" s="365"/>
    </row>
    <row r="38" spans="1:87" ht="21.95" customHeight="1">
      <c r="A38" s="282"/>
      <c r="B38" s="319"/>
      <c r="C38" s="317"/>
      <c r="D38" s="291"/>
      <c r="E38" s="327"/>
      <c r="F38" s="288"/>
      <c r="G38" s="290"/>
      <c r="H38" s="289"/>
      <c r="I38" s="288"/>
      <c r="J38" s="288"/>
      <c r="K38" s="387"/>
      <c r="L38" s="388"/>
      <c r="M38" s="389"/>
      <c r="N38" s="390"/>
      <c r="O38" s="387"/>
      <c r="P38" s="388"/>
      <c r="Q38" s="360"/>
      <c r="R38" s="392"/>
      <c r="S38" s="390"/>
      <c r="T38" s="392"/>
      <c r="U38" s="390"/>
      <c r="V38" s="392"/>
      <c r="W38" s="390"/>
      <c r="X38" s="392"/>
      <c r="Y38" s="390"/>
      <c r="Z38" s="393"/>
      <c r="AA38" s="390"/>
      <c r="AB38" s="393"/>
      <c r="AC38" s="390"/>
      <c r="AD38" s="393"/>
      <c r="AE38" s="390"/>
      <c r="AF38" s="393"/>
      <c r="AG38" s="390"/>
      <c r="AH38" s="393"/>
      <c r="AI38" s="390"/>
      <c r="AJ38" s="393"/>
      <c r="AK38" s="390"/>
      <c r="AL38" s="360"/>
      <c r="AM38" s="361"/>
      <c r="AN38" s="362"/>
      <c r="AO38" s="361"/>
      <c r="AP38" s="371"/>
      <c r="AQ38" s="367"/>
      <c r="AR38" s="369"/>
      <c r="AS38" s="367"/>
      <c r="AT38" s="369"/>
      <c r="AU38" s="367"/>
      <c r="AV38" s="369"/>
      <c r="AW38" s="367"/>
      <c r="AX38" s="369"/>
      <c r="AY38" s="363"/>
      <c r="AZ38" s="364"/>
      <c r="BA38" s="367"/>
      <c r="BB38" s="372"/>
      <c r="BC38" s="367"/>
      <c r="BD38" s="368"/>
      <c r="BE38" s="363"/>
      <c r="BF38" s="373"/>
      <c r="BG38" s="365"/>
      <c r="BH38" s="49"/>
    </row>
    <row r="39" spans="1:87" ht="21.95" customHeight="1">
      <c r="A39" s="282"/>
      <c r="B39" s="319"/>
      <c r="C39" s="317"/>
      <c r="D39" s="292"/>
      <c r="E39" s="293"/>
      <c r="F39" s="290"/>
      <c r="G39" s="294"/>
      <c r="H39" s="289"/>
      <c r="I39" s="290"/>
      <c r="J39" s="290"/>
      <c r="K39" s="387"/>
      <c r="L39" s="388"/>
      <c r="M39" s="389"/>
      <c r="N39" s="390"/>
      <c r="O39" s="387"/>
      <c r="P39" s="388"/>
      <c r="Q39" s="360"/>
      <c r="R39" s="392"/>
      <c r="S39" s="390"/>
      <c r="T39" s="392"/>
      <c r="U39" s="390"/>
      <c r="V39" s="392"/>
      <c r="W39" s="390"/>
      <c r="X39" s="392"/>
      <c r="Y39" s="390"/>
      <c r="Z39" s="393"/>
      <c r="AA39" s="390"/>
      <c r="AB39" s="393"/>
      <c r="AC39" s="390"/>
      <c r="AD39" s="393"/>
      <c r="AE39" s="390"/>
      <c r="AF39" s="393"/>
      <c r="AG39" s="390"/>
      <c r="AH39" s="393"/>
      <c r="AI39" s="390"/>
      <c r="AJ39" s="393"/>
      <c r="AK39" s="390"/>
      <c r="AL39" s="360"/>
      <c r="AM39" s="361"/>
      <c r="AN39" s="362"/>
      <c r="AO39" s="361"/>
      <c r="AP39" s="371"/>
      <c r="AQ39" s="367"/>
      <c r="AR39" s="369"/>
      <c r="AS39" s="367"/>
      <c r="AT39" s="369"/>
      <c r="AU39" s="367"/>
      <c r="AV39" s="369"/>
      <c r="AW39" s="367"/>
      <c r="AX39" s="369"/>
      <c r="AY39" s="363"/>
      <c r="AZ39" s="364"/>
      <c r="BA39" s="367"/>
      <c r="BB39" s="372"/>
      <c r="BC39" s="367"/>
      <c r="BD39" s="368"/>
      <c r="BE39" s="363"/>
      <c r="BF39" s="373"/>
      <c r="BG39" s="365"/>
    </row>
    <row r="40" spans="1:87" ht="21.95" customHeight="1">
      <c r="A40" s="282"/>
      <c r="B40" s="319"/>
      <c r="C40" s="317"/>
      <c r="D40" s="292"/>
      <c r="E40" s="293"/>
      <c r="F40" s="290"/>
      <c r="G40" s="294"/>
      <c r="H40" s="289"/>
      <c r="I40" s="290"/>
      <c r="J40" s="290"/>
      <c r="K40" s="387"/>
      <c r="L40" s="388"/>
      <c r="M40" s="389"/>
      <c r="N40" s="390"/>
      <c r="O40" s="387"/>
      <c r="P40" s="388"/>
      <c r="Q40" s="360"/>
      <c r="R40" s="392"/>
      <c r="S40" s="390"/>
      <c r="T40" s="392"/>
      <c r="U40" s="390"/>
      <c r="V40" s="392"/>
      <c r="W40" s="390"/>
      <c r="X40" s="392"/>
      <c r="Y40" s="390"/>
      <c r="Z40" s="393"/>
      <c r="AA40" s="390"/>
      <c r="AB40" s="393"/>
      <c r="AC40" s="390"/>
      <c r="AD40" s="393"/>
      <c r="AE40" s="390"/>
      <c r="AF40" s="393"/>
      <c r="AG40" s="390"/>
      <c r="AH40" s="393"/>
      <c r="AI40" s="390"/>
      <c r="AJ40" s="393"/>
      <c r="AK40" s="390"/>
      <c r="AL40" s="360"/>
      <c r="AM40" s="361"/>
      <c r="AN40" s="362"/>
      <c r="AO40" s="361"/>
      <c r="AP40" s="371"/>
      <c r="AQ40" s="367"/>
      <c r="AR40" s="369"/>
      <c r="AS40" s="367"/>
      <c r="AT40" s="369"/>
      <c r="AU40" s="367"/>
      <c r="AV40" s="369"/>
      <c r="AW40" s="367"/>
      <c r="AX40" s="369"/>
      <c r="AY40" s="363"/>
      <c r="AZ40" s="364"/>
      <c r="BA40" s="367"/>
      <c r="BB40" s="372"/>
      <c r="BC40" s="367"/>
      <c r="BD40" s="368"/>
      <c r="BE40" s="363"/>
      <c r="BF40" s="373"/>
      <c r="BG40" s="365"/>
    </row>
    <row r="41" spans="1:87" ht="21.95" customHeight="1">
      <c r="A41" s="282"/>
      <c r="B41" s="319"/>
      <c r="C41" s="286"/>
      <c r="D41" s="292"/>
      <c r="E41" s="293"/>
      <c r="F41" s="290"/>
      <c r="G41" s="294"/>
      <c r="H41" s="289"/>
      <c r="I41" s="290"/>
      <c r="J41" s="290"/>
      <c r="K41" s="387"/>
      <c r="L41" s="388"/>
      <c r="M41" s="389"/>
      <c r="N41" s="390"/>
      <c r="O41" s="387"/>
      <c r="P41" s="388"/>
      <c r="Q41" s="360"/>
      <c r="R41" s="392"/>
      <c r="S41" s="390"/>
      <c r="T41" s="392"/>
      <c r="U41" s="390"/>
      <c r="V41" s="392"/>
      <c r="W41" s="390"/>
      <c r="X41" s="392"/>
      <c r="Y41" s="390"/>
      <c r="Z41" s="393"/>
      <c r="AA41" s="390"/>
      <c r="AB41" s="393"/>
      <c r="AC41" s="390"/>
      <c r="AD41" s="393"/>
      <c r="AE41" s="390"/>
      <c r="AF41" s="393"/>
      <c r="AG41" s="390"/>
      <c r="AH41" s="393"/>
      <c r="AI41" s="390"/>
      <c r="AJ41" s="393"/>
      <c r="AK41" s="390"/>
      <c r="AL41" s="360"/>
      <c r="AM41" s="361"/>
      <c r="AN41" s="362"/>
      <c r="AO41" s="361"/>
      <c r="AP41" s="371"/>
      <c r="AQ41" s="367"/>
      <c r="AR41" s="369"/>
      <c r="AS41" s="367"/>
      <c r="AT41" s="369"/>
      <c r="AU41" s="367"/>
      <c r="AV41" s="369"/>
      <c r="AW41" s="367"/>
      <c r="AX41" s="369"/>
      <c r="AY41" s="363"/>
      <c r="AZ41" s="364"/>
      <c r="BA41" s="367"/>
      <c r="BB41" s="372"/>
      <c r="BC41" s="367"/>
      <c r="BD41" s="368"/>
      <c r="BE41" s="363"/>
      <c r="BF41" s="373"/>
      <c r="BG41" s="365"/>
      <c r="BN41" s="380"/>
      <c r="CC41" s="380"/>
      <c r="CD41" s="380"/>
      <c r="CE41" s="380"/>
      <c r="CF41" s="380"/>
      <c r="CG41" s="380"/>
      <c r="CH41" s="380"/>
      <c r="CI41" s="380"/>
    </row>
    <row r="42" spans="1:87" ht="21.95" customHeight="1" thickBot="1">
      <c r="A42" s="283"/>
      <c r="B42" s="319"/>
      <c r="C42" s="286"/>
      <c r="D42" s="292"/>
      <c r="E42" s="295"/>
      <c r="F42" s="296"/>
      <c r="G42" s="294"/>
      <c r="H42" s="289"/>
      <c r="I42" s="296"/>
      <c r="J42" s="296"/>
      <c r="K42" s="387"/>
      <c r="L42" s="388"/>
      <c r="M42" s="389"/>
      <c r="N42" s="390"/>
      <c r="O42" s="387"/>
      <c r="P42" s="388"/>
      <c r="Q42" s="360"/>
      <c r="R42" s="392"/>
      <c r="S42" s="390"/>
      <c r="T42" s="392"/>
      <c r="U42" s="390"/>
      <c r="V42" s="392"/>
      <c r="W42" s="390"/>
      <c r="X42" s="392"/>
      <c r="Y42" s="390"/>
      <c r="Z42" s="393"/>
      <c r="AA42" s="390"/>
      <c r="AB42" s="393"/>
      <c r="AC42" s="390"/>
      <c r="AD42" s="393"/>
      <c r="AE42" s="390"/>
      <c r="AF42" s="393"/>
      <c r="AG42" s="390"/>
      <c r="AH42" s="393"/>
      <c r="AI42" s="390"/>
      <c r="AJ42" s="393"/>
      <c r="AK42" s="390"/>
      <c r="AL42" s="360"/>
      <c r="AM42" s="361"/>
      <c r="AN42" s="362"/>
      <c r="AO42" s="361"/>
      <c r="AP42" s="371"/>
      <c r="AQ42" s="367"/>
      <c r="AR42" s="369"/>
      <c r="AS42" s="367"/>
      <c r="AT42" s="369"/>
      <c r="AU42" s="367"/>
      <c r="AV42" s="369"/>
      <c r="AW42" s="367"/>
      <c r="AX42" s="369"/>
      <c r="AY42" s="363"/>
      <c r="AZ42" s="364"/>
      <c r="BA42" s="367"/>
      <c r="BB42" s="372"/>
      <c r="BC42" s="367"/>
      <c r="BD42" s="368"/>
      <c r="BE42" s="363"/>
      <c r="BF42" s="373"/>
      <c r="BG42" s="365"/>
      <c r="BJ42" s="482" t="s">
        <v>97</v>
      </c>
      <c r="BK42" s="482"/>
      <c r="BL42" s="482"/>
      <c r="BM42" s="482"/>
      <c r="BN42" s="482"/>
      <c r="CC42" s="482" t="s">
        <v>98</v>
      </c>
      <c r="CD42" s="482"/>
      <c r="CE42" s="482"/>
      <c r="CF42" s="482"/>
      <c r="CG42" s="482"/>
      <c r="CH42" s="482"/>
      <c r="CI42" s="482"/>
    </row>
    <row r="43" spans="1:87" ht="21.95" customHeight="1" thickBot="1">
      <c r="A43" s="359" t="s">
        <v>99</v>
      </c>
      <c r="B43" s="287"/>
      <c r="C43" s="287"/>
      <c r="D43" s="386"/>
      <c r="E43" s="386"/>
      <c r="F43" s="386"/>
      <c r="G43" s="287"/>
      <c r="H43" s="386"/>
      <c r="I43" s="386"/>
      <c r="J43" s="386"/>
      <c r="K43" s="447">
        <v>45590</v>
      </c>
      <c r="L43" s="472"/>
      <c r="M43" s="447">
        <v>45590</v>
      </c>
      <c r="N43" s="472"/>
      <c r="O43" s="447">
        <v>45590</v>
      </c>
      <c r="P43" s="472"/>
      <c r="Q43" s="359" t="s">
        <v>99</v>
      </c>
      <c r="R43" s="447">
        <v>45590</v>
      </c>
      <c r="S43" s="448"/>
      <c r="T43" s="447">
        <v>45590</v>
      </c>
      <c r="U43" s="448"/>
      <c r="V43" s="447">
        <v>45590</v>
      </c>
      <c r="W43" s="448"/>
      <c r="X43" s="447">
        <v>45590</v>
      </c>
      <c r="Y43" s="448"/>
      <c r="Z43" s="447">
        <v>45590</v>
      </c>
      <c r="AA43" s="448"/>
      <c r="AB43" s="447">
        <v>45590</v>
      </c>
      <c r="AC43" s="448"/>
      <c r="AD43" s="447">
        <v>45590</v>
      </c>
      <c r="AE43" s="448"/>
      <c r="AF43" s="447">
        <v>45590</v>
      </c>
      <c r="AG43" s="448"/>
      <c r="AH43" s="447">
        <v>45590</v>
      </c>
      <c r="AI43" s="448"/>
      <c r="AJ43" s="447">
        <v>45590</v>
      </c>
      <c r="AK43" s="448"/>
      <c r="AL43" s="359" t="s">
        <v>99</v>
      </c>
      <c r="AM43" s="463">
        <f>CLORUROS!F7</f>
        <v>45390.461111111108</v>
      </c>
      <c r="AN43" s="464"/>
      <c r="AO43" s="463">
        <f>SULFATOS!E7</f>
        <v>45392.451388888891</v>
      </c>
      <c r="AP43" s="464"/>
      <c r="AQ43" s="463">
        <f>FLUORURO!E7</f>
        <v>0</v>
      </c>
      <c r="AR43" s="464"/>
      <c r="AS43" s="463"/>
      <c r="AT43" s="464"/>
      <c r="AU43" s="463"/>
      <c r="AV43" s="464"/>
      <c r="AW43" s="463"/>
      <c r="AX43" s="464"/>
      <c r="AY43" s="463"/>
      <c r="AZ43" s="464"/>
      <c r="BA43" s="463"/>
      <c r="BB43" s="464"/>
      <c r="BC43" s="463"/>
      <c r="BD43" s="464"/>
      <c r="BE43" s="463">
        <f>DQO!E7</f>
        <v>0</v>
      </c>
      <c r="BF43" s="464"/>
      <c r="BG43" s="365"/>
      <c r="BJ43" s="474" t="s">
        <v>100</v>
      </c>
      <c r="BK43" s="474"/>
      <c r="BL43" s="474"/>
      <c r="BM43" s="474"/>
      <c r="BN43" s="474"/>
      <c r="CC43" s="474" t="s">
        <v>101</v>
      </c>
      <c r="CD43" s="474"/>
      <c r="CE43" s="474"/>
      <c r="CF43" s="474"/>
      <c r="CG43" s="474"/>
      <c r="CH43" s="474"/>
      <c r="CI43" s="474"/>
    </row>
    <row r="44" spans="1:87" ht="21.95" customHeight="1" thickBot="1">
      <c r="A44" s="359" t="s">
        <v>102</v>
      </c>
      <c r="B44" s="287"/>
      <c r="C44" s="287"/>
      <c r="D44" s="386"/>
      <c r="E44" s="386"/>
      <c r="F44" s="386"/>
      <c r="G44" s="287"/>
      <c r="H44" s="386"/>
      <c r="I44" s="386"/>
      <c r="J44" s="386"/>
      <c r="K44" s="447">
        <v>45590</v>
      </c>
      <c r="L44" s="472"/>
      <c r="M44" s="447">
        <v>45421</v>
      </c>
      <c r="N44" s="472"/>
      <c r="O44" s="447">
        <v>45590</v>
      </c>
      <c r="P44" s="472"/>
      <c r="Q44" s="359" t="s">
        <v>102</v>
      </c>
      <c r="R44" s="447">
        <v>45590</v>
      </c>
      <c r="S44" s="448"/>
      <c r="T44" s="447">
        <v>45590</v>
      </c>
      <c r="U44" s="448"/>
      <c r="V44" s="447">
        <v>45590</v>
      </c>
      <c r="W44" s="448"/>
      <c r="X44" s="447">
        <v>45590</v>
      </c>
      <c r="Y44" s="448"/>
      <c r="Z44" s="447">
        <v>45590</v>
      </c>
      <c r="AA44" s="448"/>
      <c r="AB44" s="447">
        <v>45590</v>
      </c>
      <c r="AC44" s="448"/>
      <c r="AD44" s="447">
        <v>45590</v>
      </c>
      <c r="AE44" s="448"/>
      <c r="AF44" s="447">
        <v>45590</v>
      </c>
      <c r="AG44" s="448"/>
      <c r="AH44" s="447">
        <v>45590</v>
      </c>
      <c r="AI44" s="448"/>
      <c r="AJ44" s="447">
        <v>45590</v>
      </c>
      <c r="AK44" s="448"/>
      <c r="AL44" s="359" t="s">
        <v>102</v>
      </c>
      <c r="AM44" s="449">
        <f>CLORUROS!F8</f>
        <v>45390</v>
      </c>
      <c r="AN44" s="450"/>
      <c r="AO44" s="449">
        <f>SULFATOS!E8</f>
        <v>45393</v>
      </c>
      <c r="AP44" s="450"/>
      <c r="AQ44" s="449">
        <f>FLUORURO!E8</f>
        <v>0</v>
      </c>
      <c r="AR44" s="450"/>
      <c r="AS44" s="449"/>
      <c r="AT44" s="450"/>
      <c r="AU44" s="449"/>
      <c r="AV44" s="450"/>
      <c r="AW44" s="449"/>
      <c r="AX44" s="450"/>
      <c r="AY44" s="449"/>
      <c r="AZ44" s="450"/>
      <c r="BA44" s="449"/>
      <c r="BB44" s="450"/>
      <c r="BC44" s="449"/>
      <c r="BD44" s="450"/>
      <c r="BE44" s="449">
        <f>DQO!E8</f>
        <v>0</v>
      </c>
      <c r="BF44" s="450"/>
    </row>
    <row r="45" spans="1:87" ht="21.75" customHeight="1"/>
    <row r="46" spans="1:87" ht="30" customHeight="1"/>
    <row r="47" spans="1:87" ht="17.25" customHeight="1"/>
    <row r="48" spans="1:87" ht="17.25" customHeight="1"/>
    <row r="49" spans="1:58" ht="17.25" customHeight="1"/>
    <row r="50" spans="1:58" ht="17.25" customHeight="1"/>
    <row r="51" spans="1:58" ht="17.25" customHeight="1"/>
    <row r="52" spans="1:58" ht="17.25" customHeight="1"/>
    <row r="53" spans="1:58" ht="17.25" customHeight="1"/>
    <row r="54" spans="1:58" ht="17.25" customHeight="1" thickBot="1"/>
    <row r="55" spans="1:58" ht="19.5" customHeight="1" thickBot="1">
      <c r="A55" s="49" t="s">
        <v>2</v>
      </c>
      <c r="B55" s="49"/>
      <c r="D55" s="454" t="str">
        <f>D9</f>
        <v>083/24</v>
      </c>
      <c r="E55" s="473"/>
      <c r="F55" s="455"/>
      <c r="G55" s="47"/>
      <c r="K55" s="49"/>
      <c r="L55" s="49"/>
      <c r="M55" s="474"/>
      <c r="N55" s="474"/>
      <c r="O55" s="49"/>
      <c r="P55" s="49"/>
      <c r="Q55" s="49" t="s">
        <v>2</v>
      </c>
      <c r="R55" s="454" t="str">
        <f>D55</f>
        <v>083/24</v>
      </c>
      <c r="S55" s="455"/>
      <c r="T55" s="46"/>
      <c r="U55" s="49"/>
      <c r="V55" s="49"/>
      <c r="W55" s="49"/>
      <c r="X55" s="49"/>
      <c r="Y55" s="49"/>
      <c r="AB55" s="454" t="str">
        <f>D9</f>
        <v>083/24</v>
      </c>
      <c r="AC55" s="455"/>
      <c r="AL55" s="49" t="s">
        <v>2</v>
      </c>
      <c r="AO55" s="454" t="str">
        <f>D9</f>
        <v>083/24</v>
      </c>
      <c r="AP55" s="455"/>
      <c r="AQ55" s="351"/>
    </row>
    <row r="56" spans="1:58" ht="19.5" customHeight="1" thickBot="1">
      <c r="A56" s="62" t="s">
        <v>3</v>
      </c>
      <c r="B56" s="62"/>
      <c r="C56" s="62"/>
      <c r="D56" s="454" t="str">
        <f>D10</f>
        <v>NSCA</v>
      </c>
      <c r="E56" s="473"/>
      <c r="F56" s="455"/>
      <c r="G56" s="66"/>
      <c r="H56" s="67"/>
      <c r="I56" s="67"/>
      <c r="J56" s="67"/>
      <c r="K56" s="62"/>
      <c r="L56" s="62"/>
      <c r="M56" s="474"/>
      <c r="N56" s="474"/>
      <c r="O56" s="62"/>
      <c r="P56" s="62"/>
      <c r="Q56" s="62" t="s">
        <v>3</v>
      </c>
      <c r="R56" s="454" t="str">
        <f>D56</f>
        <v>NSCA</v>
      </c>
      <c r="S56" s="455"/>
      <c r="T56" s="46"/>
      <c r="U56" s="62"/>
      <c r="V56" s="62"/>
      <c r="W56" s="62"/>
      <c r="X56" s="62"/>
      <c r="Y56" s="62"/>
      <c r="AB56" s="454" t="str">
        <f>D10</f>
        <v>NSCA</v>
      </c>
      <c r="AC56" s="455"/>
      <c r="AL56" s="62" t="s">
        <v>3</v>
      </c>
      <c r="AO56" s="454" t="str">
        <f>D10</f>
        <v>NSCA</v>
      </c>
      <c r="AP56" s="455"/>
      <c r="AQ56" s="351"/>
    </row>
    <row r="57" spans="1:58" ht="19.5" customHeight="1" thickBot="1">
      <c r="A57" s="62" t="s">
        <v>5</v>
      </c>
      <c r="B57" s="62"/>
      <c r="C57" s="62"/>
      <c r="D57" s="454" t="str">
        <f>D11</f>
        <v>XII REG. MAGALLANES</v>
      </c>
      <c r="E57" s="473"/>
      <c r="F57" s="455"/>
      <c r="G57" s="66"/>
      <c r="H57" s="67"/>
      <c r="I57" s="67"/>
      <c r="J57" s="67"/>
      <c r="K57" s="62"/>
      <c r="L57" s="62"/>
      <c r="M57" s="474"/>
      <c r="N57" s="474"/>
      <c r="O57" s="62"/>
      <c r="P57" s="62"/>
      <c r="Q57" s="62" t="s">
        <v>5</v>
      </c>
      <c r="R57" s="454" t="str">
        <f>D57</f>
        <v>XII REG. MAGALLANES</v>
      </c>
      <c r="S57" s="455"/>
      <c r="T57" s="46"/>
      <c r="U57" s="62"/>
      <c r="V57" s="62"/>
      <c r="W57" s="62"/>
      <c r="X57" s="62"/>
      <c r="Y57" s="62"/>
      <c r="AB57" s="454" t="str">
        <f>D11</f>
        <v>XII REG. MAGALLANES</v>
      </c>
      <c r="AC57" s="455"/>
      <c r="AL57" s="62" t="s">
        <v>5</v>
      </c>
      <c r="AO57" s="454" t="str">
        <f>D11</f>
        <v>XII REG. MAGALLANES</v>
      </c>
      <c r="AP57" s="455"/>
      <c r="AQ57" s="351"/>
    </row>
    <row r="58" spans="1:58" ht="19.5" customHeight="1" thickBot="1">
      <c r="A58" s="63" t="s">
        <v>7</v>
      </c>
      <c r="B58" s="63"/>
      <c r="C58" s="63"/>
      <c r="D58" s="449">
        <f>D12</f>
        <v>45386</v>
      </c>
      <c r="E58" s="473"/>
      <c r="F58" s="455"/>
      <c r="G58" s="68"/>
      <c r="H58" s="69"/>
      <c r="I58" s="69"/>
      <c r="J58" s="69"/>
      <c r="K58" s="63"/>
      <c r="L58" s="63"/>
      <c r="M58" s="479"/>
      <c r="N58" s="479"/>
      <c r="O58" s="63"/>
      <c r="P58" s="63"/>
      <c r="Q58" s="63" t="s">
        <v>7</v>
      </c>
      <c r="R58" s="456">
        <f>D58</f>
        <v>45386</v>
      </c>
      <c r="S58" s="457"/>
      <c r="T58" s="345"/>
      <c r="U58" s="63"/>
      <c r="V58" s="63"/>
      <c r="W58" s="63"/>
      <c r="X58" s="63"/>
      <c r="Y58" s="63"/>
      <c r="AB58" s="456">
        <f>D12</f>
        <v>45386</v>
      </c>
      <c r="AC58" s="457"/>
      <c r="AL58" s="63" t="s">
        <v>7</v>
      </c>
      <c r="AO58" s="449">
        <f>D12</f>
        <v>45386</v>
      </c>
      <c r="AP58" s="455"/>
      <c r="AQ58" s="351"/>
    </row>
    <row r="59" spans="1:58" ht="19.5" customHeight="1" thickBot="1">
      <c r="A59" s="63" t="s">
        <v>8</v>
      </c>
      <c r="B59" s="63"/>
      <c r="C59" s="63"/>
      <c r="D59" s="449">
        <f>D13</f>
        <v>45476</v>
      </c>
      <c r="E59" s="473"/>
      <c r="F59" s="455"/>
      <c r="G59" s="68"/>
      <c r="H59" s="69"/>
      <c r="I59" s="69"/>
      <c r="J59" s="69"/>
      <c r="K59" s="63"/>
      <c r="L59" s="63"/>
      <c r="M59" s="479"/>
      <c r="N59" s="479"/>
      <c r="O59" s="63"/>
      <c r="P59" s="63"/>
      <c r="Q59" s="63" t="s">
        <v>8</v>
      </c>
      <c r="R59" s="447">
        <f>D59</f>
        <v>45476</v>
      </c>
      <c r="S59" s="448"/>
      <c r="T59" s="344"/>
      <c r="U59" s="63"/>
      <c r="V59" s="63"/>
      <c r="W59" s="63"/>
      <c r="X59" s="63"/>
      <c r="Y59" s="63"/>
      <c r="AB59" s="447">
        <f>D13</f>
        <v>45476</v>
      </c>
      <c r="AC59" s="448"/>
      <c r="AL59" s="63" t="s">
        <v>8</v>
      </c>
      <c r="AO59" s="449">
        <f>D13</f>
        <v>45476</v>
      </c>
      <c r="AP59" s="455"/>
      <c r="AQ59" s="351"/>
    </row>
    <row r="60" spans="1:58" ht="16.5" thickBot="1">
      <c r="C60" s="63"/>
      <c r="D60" s="70"/>
      <c r="E60" s="71"/>
      <c r="F60" s="72"/>
      <c r="G60" s="68"/>
      <c r="H60" s="69"/>
      <c r="I60" s="69"/>
      <c r="J60" s="69"/>
      <c r="K60" s="69"/>
      <c r="L60" s="69"/>
      <c r="M60" s="69"/>
      <c r="N60" s="69"/>
      <c r="O60" s="69"/>
      <c r="P60" s="69"/>
    </row>
    <row r="61" spans="1:58" ht="22.5" customHeight="1">
      <c r="A61" s="353" t="s">
        <v>10</v>
      </c>
      <c r="B61" s="73" t="s">
        <v>11</v>
      </c>
      <c r="C61" s="320" t="s">
        <v>12</v>
      </c>
      <c r="D61" s="74" t="s">
        <v>13</v>
      </c>
      <c r="E61" s="75" t="s">
        <v>14</v>
      </c>
      <c r="F61" s="477" t="s">
        <v>15</v>
      </c>
      <c r="G61" s="478"/>
      <c r="H61" s="478"/>
      <c r="I61" s="478"/>
      <c r="J61" s="478"/>
      <c r="K61" s="441" t="s">
        <v>16</v>
      </c>
      <c r="L61" s="442"/>
      <c r="M61" s="441" t="s">
        <v>17</v>
      </c>
      <c r="N61" s="442"/>
      <c r="O61" s="486" t="s">
        <v>18</v>
      </c>
      <c r="P61" s="487"/>
      <c r="Q61" s="342" t="s">
        <v>10</v>
      </c>
      <c r="R61" s="441" t="str">
        <f>R15</f>
        <v xml:space="preserve"> Al</v>
      </c>
      <c r="S61" s="451"/>
      <c r="T61" s="441" t="str">
        <f>T15</f>
        <v xml:space="preserve"> Cd</v>
      </c>
      <c r="U61" s="451"/>
      <c r="V61" s="441" t="str">
        <f>V15</f>
        <v xml:space="preserve"> Cr</v>
      </c>
      <c r="W61" s="451"/>
      <c r="X61" s="441" t="str">
        <f>X15</f>
        <v xml:space="preserve"> Cu </v>
      </c>
      <c r="Y61" s="451"/>
      <c r="Z61" s="441" t="str">
        <f>Z15</f>
        <v xml:space="preserve"> Fe </v>
      </c>
      <c r="AA61" s="442"/>
      <c r="AB61" s="441" t="str">
        <f>AB15</f>
        <v xml:space="preserve"> Mn</v>
      </c>
      <c r="AC61" s="442"/>
      <c r="AD61" s="441" t="str">
        <f>AD15</f>
        <v xml:space="preserve"> Mo</v>
      </c>
      <c r="AE61" s="442"/>
      <c r="AF61" s="441" t="str">
        <f>AF15</f>
        <v xml:space="preserve"> Ni</v>
      </c>
      <c r="AG61" s="442"/>
      <c r="AH61" s="441" t="str">
        <f>AH15</f>
        <v xml:space="preserve"> Pb</v>
      </c>
      <c r="AI61" s="442"/>
      <c r="AJ61" s="441" t="str">
        <f>AJ15</f>
        <v xml:space="preserve"> Zn</v>
      </c>
      <c r="AK61" s="442"/>
      <c r="AL61" s="76" t="s">
        <v>29</v>
      </c>
      <c r="AM61" s="441" t="s">
        <v>30</v>
      </c>
      <c r="AN61" s="451"/>
      <c r="AO61" s="486" t="s">
        <v>31</v>
      </c>
      <c r="AP61" s="487"/>
      <c r="AQ61" s="465" t="s">
        <v>32</v>
      </c>
      <c r="AR61" s="451"/>
      <c r="AS61" s="441" t="s">
        <v>33</v>
      </c>
      <c r="AT61" s="451"/>
      <c r="AU61" s="441" t="s">
        <v>34</v>
      </c>
      <c r="AV61" s="451"/>
      <c r="AW61" s="441" t="s">
        <v>35</v>
      </c>
      <c r="AX61" s="442"/>
      <c r="AY61" s="441" t="s">
        <v>36</v>
      </c>
      <c r="AZ61" s="442"/>
      <c r="BA61" s="441" t="s">
        <v>37</v>
      </c>
      <c r="BB61" s="451"/>
      <c r="BC61" s="441" t="s">
        <v>38</v>
      </c>
      <c r="BD61" s="451"/>
      <c r="BE61" s="441" t="s">
        <v>39</v>
      </c>
      <c r="BF61" s="488"/>
    </row>
    <row r="62" spans="1:58" ht="22.5" customHeight="1">
      <c r="A62" s="77" t="s">
        <v>40</v>
      </c>
      <c r="B62" s="78" t="s">
        <v>41</v>
      </c>
      <c r="C62" s="321" t="s">
        <v>42</v>
      </c>
      <c r="D62" s="79" t="s">
        <v>43</v>
      </c>
      <c r="E62" s="80" t="s">
        <v>43</v>
      </c>
      <c r="F62" s="81" t="s">
        <v>44</v>
      </c>
      <c r="G62" s="81" t="s">
        <v>45</v>
      </c>
      <c r="H62" s="82" t="s">
        <v>46</v>
      </c>
      <c r="I62" s="475" t="s">
        <v>47</v>
      </c>
      <c r="J62" s="476"/>
      <c r="K62" s="452" t="str">
        <f>K16</f>
        <v>Método SM 3120B</v>
      </c>
      <c r="L62" s="459"/>
      <c r="M62" s="452" t="str">
        <f>M16</f>
        <v>Método SM 3120B</v>
      </c>
      <c r="N62" s="459"/>
      <c r="O62" s="452" t="str">
        <f>O16</f>
        <v>Método SM 3120B</v>
      </c>
      <c r="P62" s="459"/>
      <c r="Q62" s="355" t="s">
        <v>40</v>
      </c>
      <c r="R62" s="452" t="str">
        <f t="shared" ref="R62:R63" si="0">R16</f>
        <v>Método SM 3120B</v>
      </c>
      <c r="S62" s="453"/>
      <c r="T62" s="452" t="str">
        <f t="shared" ref="T62:T63" si="1">T16</f>
        <v>Método SM 3120B</v>
      </c>
      <c r="U62" s="453"/>
      <c r="V62" s="452" t="str">
        <f t="shared" ref="V62:V63" si="2">V16</f>
        <v>Método SM 3120B</v>
      </c>
      <c r="W62" s="453"/>
      <c r="X62" s="452" t="str">
        <f t="shared" ref="X62:X63" si="3">X16</f>
        <v>Método SM 3120B</v>
      </c>
      <c r="Y62" s="453"/>
      <c r="Z62" s="443" t="str">
        <f t="shared" ref="Z62:Z63" si="4">Z16</f>
        <v>Método SM 3120B</v>
      </c>
      <c r="AA62" s="444"/>
      <c r="AB62" s="443" t="str">
        <f t="shared" ref="AB62:AB63" si="5">AB16</f>
        <v>Método SM 3120 B</v>
      </c>
      <c r="AC62" s="444"/>
      <c r="AD62" s="443" t="str">
        <f t="shared" ref="AD62:AD63" si="6">AD16</f>
        <v>Método SM 3120 B</v>
      </c>
      <c r="AE62" s="444"/>
      <c r="AF62" s="443" t="str">
        <f t="shared" ref="AF62:AF63" si="7">AF16</f>
        <v>Método SM 3120 B</v>
      </c>
      <c r="AG62" s="444"/>
      <c r="AH62" s="443" t="str">
        <f t="shared" ref="AH62:AH63" si="8">AH16</f>
        <v>Método SM 3120 B</v>
      </c>
      <c r="AI62" s="444"/>
      <c r="AJ62" s="443" t="str">
        <f t="shared" ref="AJ62:AJ63" si="9">AJ16</f>
        <v>Método SM 3120 B</v>
      </c>
      <c r="AK62" s="444"/>
      <c r="AL62" s="354" t="s">
        <v>40</v>
      </c>
      <c r="AM62" s="443" t="s">
        <v>50</v>
      </c>
      <c r="AN62" s="462"/>
      <c r="AO62" s="443" t="s">
        <v>51</v>
      </c>
      <c r="AP62" s="462"/>
      <c r="AQ62" s="443" t="s">
        <v>52</v>
      </c>
      <c r="AR62" s="462"/>
      <c r="AS62" s="443" t="s">
        <v>53</v>
      </c>
      <c r="AT62" s="462"/>
      <c r="AU62" s="443" t="s">
        <v>54</v>
      </c>
      <c r="AV62" s="462"/>
      <c r="AW62" s="443" t="s">
        <v>55</v>
      </c>
      <c r="AX62" s="462"/>
      <c r="AY62" s="483" t="s">
        <v>56</v>
      </c>
      <c r="AZ62" s="483"/>
      <c r="BA62" s="443" t="s">
        <v>57</v>
      </c>
      <c r="BB62" s="462"/>
      <c r="BC62" s="443" t="s">
        <v>58</v>
      </c>
      <c r="BD62" s="462"/>
      <c r="BE62" s="466" t="s">
        <v>59</v>
      </c>
      <c r="BF62" s="467"/>
    </row>
    <row r="63" spans="1:58" ht="22.5" customHeight="1" thickBot="1">
      <c r="A63" s="358"/>
      <c r="B63" s="83"/>
      <c r="C63" s="322"/>
      <c r="D63" s="84"/>
      <c r="E63" s="85"/>
      <c r="F63" s="86" t="s">
        <v>61</v>
      </c>
      <c r="G63" s="86" t="s">
        <v>62</v>
      </c>
      <c r="H63" s="87" t="s">
        <v>63</v>
      </c>
      <c r="I63" s="86" t="s">
        <v>64</v>
      </c>
      <c r="J63" s="86" t="s">
        <v>65</v>
      </c>
      <c r="K63" s="460" t="str">
        <f>K17</f>
        <v>L.D: 0,06 mg/L</v>
      </c>
      <c r="L63" s="461"/>
      <c r="M63" s="460" t="str">
        <f>M17</f>
        <v>L.D: 0,006 mg/L</v>
      </c>
      <c r="N63" s="461"/>
      <c r="O63" s="460" t="str">
        <f>O17</f>
        <v>LD: 0,10 mg/L</v>
      </c>
      <c r="P63" s="461"/>
      <c r="Q63" s="343"/>
      <c r="R63" s="445" t="str">
        <f t="shared" si="0"/>
        <v>L.D: 0,004 mg/L</v>
      </c>
      <c r="S63" s="446"/>
      <c r="T63" s="445" t="str">
        <f t="shared" si="1"/>
        <v>L.D: 0,002 mg/L</v>
      </c>
      <c r="U63" s="446"/>
      <c r="V63" s="445" t="str">
        <f t="shared" si="2"/>
        <v>L.D: 0,003 mg/L</v>
      </c>
      <c r="W63" s="446"/>
      <c r="X63" s="445" t="str">
        <f t="shared" si="3"/>
        <v>L.D: 0,003 mg/L</v>
      </c>
      <c r="Y63" s="446"/>
      <c r="Z63" s="445" t="str">
        <f t="shared" si="4"/>
        <v>L.D: 0,007 mg/L</v>
      </c>
      <c r="AA63" s="446"/>
      <c r="AB63" s="445" t="str">
        <f t="shared" si="5"/>
        <v>L.D: 0,004 mg/L</v>
      </c>
      <c r="AC63" s="446"/>
      <c r="AD63" s="445" t="str">
        <f t="shared" si="6"/>
        <v>L.D: 0,004 mg/L</v>
      </c>
      <c r="AE63" s="446"/>
      <c r="AF63" s="445" t="str">
        <f t="shared" si="7"/>
        <v xml:space="preserve">L.D: 0,003 mg/L </v>
      </c>
      <c r="AG63" s="446"/>
      <c r="AH63" s="445" t="str">
        <f t="shared" si="8"/>
        <v>L.D: 0,004 mg/L</v>
      </c>
      <c r="AI63" s="446"/>
      <c r="AJ63" s="445" t="str">
        <f t="shared" si="9"/>
        <v xml:space="preserve">L.D: 0,003 mg/L </v>
      </c>
      <c r="AK63" s="446"/>
      <c r="AL63" s="88"/>
      <c r="AM63" s="445" t="str">
        <f>AM17</f>
        <v>L.D: 0,4 mg/L</v>
      </c>
      <c r="AN63" s="446"/>
      <c r="AO63" s="445" t="str">
        <f t="shared" ref="AO63" si="10">AO17</f>
        <v>L.D: 2,2 mg/L</v>
      </c>
      <c r="AP63" s="446"/>
      <c r="AQ63" s="445" t="str">
        <f t="shared" ref="AQ63" si="11">AQ17</f>
        <v>L.D: 0,010 mg/L</v>
      </c>
      <c r="AR63" s="446"/>
      <c r="AS63" s="445" t="str">
        <f t="shared" ref="AS63" si="12">AS17</f>
        <v>L.D: 0,002 mg/L</v>
      </c>
      <c r="AT63" s="446"/>
      <c r="AU63" s="445" t="str">
        <f t="shared" ref="AU63" si="13">AU17</f>
        <v>L.D: 0,080 mg/L</v>
      </c>
      <c r="AV63" s="446"/>
      <c r="AW63" s="445" t="str">
        <f t="shared" ref="AW63" si="14">AW17</f>
        <v>L.D: 0,008 mg/L</v>
      </c>
      <c r="AX63" s="446"/>
      <c r="AY63" s="445" t="str">
        <f t="shared" ref="AY63" si="15">AY17</f>
        <v>L.D: 0,008 mg/L</v>
      </c>
      <c r="AZ63" s="446"/>
      <c r="BA63" s="445" t="str">
        <f t="shared" ref="BA63" si="16">BA17</f>
        <v>L.D: 1,0 mg/L</v>
      </c>
      <c r="BB63" s="446"/>
      <c r="BC63" s="445" t="str">
        <f t="shared" ref="BC63" si="17">BC17</f>
        <v>L.D: 1,00 mg/L</v>
      </c>
      <c r="BD63" s="446"/>
      <c r="BE63" s="445" t="str">
        <f>BE17</f>
        <v>L.D: 3,0 mg/L</v>
      </c>
      <c r="BF63" s="446"/>
    </row>
    <row r="64" spans="1:58" ht="22.5" customHeight="1">
      <c r="A64" s="282"/>
      <c r="B64" s="319"/>
      <c r="C64" s="317"/>
      <c r="D64" s="291"/>
      <c r="E64" s="327"/>
      <c r="F64" s="288"/>
      <c r="G64" s="290"/>
      <c r="H64" s="289"/>
      <c r="I64" s="288"/>
      <c r="J64" s="288"/>
      <c r="K64" s="387"/>
      <c r="L64" s="388"/>
      <c r="M64" s="387"/>
      <c r="N64" s="390"/>
      <c r="O64" s="391"/>
      <c r="P64" s="388"/>
      <c r="Q64" s="360">
        <f t="shared" ref="Q64:Q88" si="18">A64</f>
        <v>0</v>
      </c>
      <c r="R64" s="392"/>
      <c r="S64" s="390"/>
      <c r="T64" s="392"/>
      <c r="U64" s="390"/>
      <c r="V64" s="392"/>
      <c r="W64" s="390"/>
      <c r="X64" s="392"/>
      <c r="Y64" s="390"/>
      <c r="Z64" s="393"/>
      <c r="AA64" s="390"/>
      <c r="AB64" s="393"/>
      <c r="AC64" s="390"/>
      <c r="AD64" s="393"/>
      <c r="AE64" s="390"/>
      <c r="AF64" s="393"/>
      <c r="AG64" s="390"/>
      <c r="AH64" s="393"/>
      <c r="AI64" s="390"/>
      <c r="AJ64" s="393"/>
      <c r="AK64" s="390"/>
      <c r="AL64" s="360">
        <f t="shared" ref="AL64:AL88" si="19">A64</f>
        <v>0</v>
      </c>
      <c r="AM64" s="361" t="e">
        <f>+IF(CLORUROS!F40&lt;CLORUROS!$B$10,"&lt;"," ")</f>
        <v>#DIV/0!</v>
      </c>
      <c r="AN64" s="362" t="e">
        <f>IF(CLORUROS!F40&lt;CLORUROS!$B$10,CLORUROS!$B$10,CLORUROS!F40)</f>
        <v>#DIV/0!</v>
      </c>
      <c r="AO64" s="361" t="e">
        <f>+IF(SULFATOS!E59&lt;SULFATOS!$B$11,"&lt;"," ")</f>
        <v>#DIV/0!</v>
      </c>
      <c r="AP64" s="371" t="e">
        <f>IF(SULFATOS!E59&lt;SULFATOS!$B$11,SULFATOS!$B$11,SULFATOS!E59)</f>
        <v>#DIV/0!</v>
      </c>
      <c r="AQ64" s="367" t="e">
        <f>+IF(FLUORURO!E59&lt;FLUORURO!$B$11,"&lt;"," ")</f>
        <v>#DIV/0!</v>
      </c>
      <c r="AR64" s="369" t="e">
        <f>IF(FLUORURO!E59&lt;FLUORURO!$B$11,FLUORURO!$B$11,FLUORURO!E59)</f>
        <v>#DIV/0!</v>
      </c>
      <c r="AS64" s="367" t="e">
        <f>+IF('N-NITRITO'!E59&lt;'N-NITRITO'!$B$11,"&lt;"," ")</f>
        <v>#DIV/0!</v>
      </c>
      <c r="AT64" s="369" t="e">
        <f>IF('N-NITRITO'!E59&lt;'N-NITRITO'!$B$11,'N-NITRITO'!$B$11,'N-NITRITO'!E59)</f>
        <v>#DIV/0!</v>
      </c>
      <c r="AU64" s="367" t="e">
        <f>+IF('N-NITRATO'!E59&lt;'N-NITRATO'!$B$11,"&lt;"," ")</f>
        <v>#DIV/0!</v>
      </c>
      <c r="AV64" s="369" t="e">
        <f>IF('N-NITRATO'!E59&lt;'N-NITRATO'!$B$11,'N-NITRATO'!$B$11,'N-NITRATO'!E59)</f>
        <v>#DIV/0!</v>
      </c>
      <c r="AW64" s="367" t="e">
        <f>IF('FOSFORO DE FOSFATO'!E59&lt;'FOSFORO DE FOSFATO'!$B$11,"&lt;","")</f>
        <v>#DIV/0!</v>
      </c>
      <c r="AX64" s="369" t="e">
        <f>IF('FOSFORO DE FOSFATO'!E59&lt;'FOSFORO DE FOSFATO'!B$11,'FOSFORO DE FOSFATO'!B$11,'FOSFORO DE FOSFATO'!E59)</f>
        <v>#DIV/0!</v>
      </c>
      <c r="AY64" s="363" t="e">
        <f>IF('FOSFORO TOTAL'!E59&lt;'FOSFORO TOTAL'!$B$11,"&lt;","")</f>
        <v>#DIV/0!</v>
      </c>
      <c r="AZ64" s="364" t="e">
        <f>IF('FOSFORO TOTAL'!E59&lt;'FOSFORO TOTAL'!$B$11,'FOSFORO TOTAL'!$B$11,'FOSFORO TOTAL'!E59)</f>
        <v>#DIV/0!</v>
      </c>
      <c r="BA64" s="367" t="e">
        <f>+IF(BORO!E59&lt;BORO!$B$11,"&lt;"," ")</f>
        <v>#DIV/0!</v>
      </c>
      <c r="BB64" s="372" t="e">
        <f>IF(BORO!E59&lt;BORO!$B$11,BORO!$B$11,BORO!E59)</f>
        <v>#DIV/0!</v>
      </c>
      <c r="BC64" s="367" t="e">
        <f>IF(SILICE!G59&lt;SILICE!$B$11,"&lt;","")</f>
        <v>#DIV/0!</v>
      </c>
      <c r="BD64" s="368" t="e">
        <f>IF(SILICE!G59&lt;SILICE!$B$11,SILICE!$B$11,SILICE!G59)</f>
        <v>#DIV/0!</v>
      </c>
      <c r="BE64" s="363" t="e">
        <f>+IF(DQO!E59&lt;DQO!$B$11,"&lt;"," ")</f>
        <v>#DIV/0!</v>
      </c>
      <c r="BF64" s="373" t="e">
        <f>IF(DQO!E59&lt;DQO!$B$11,DQO!$B$11,DQO!E59)</f>
        <v>#DIV/0!</v>
      </c>
    </row>
    <row r="65" spans="1:58" ht="22.5" customHeight="1">
      <c r="A65" s="282"/>
      <c r="B65" s="319"/>
      <c r="C65" s="317"/>
      <c r="D65" s="291"/>
      <c r="E65" s="327"/>
      <c r="F65" s="288"/>
      <c r="G65" s="290"/>
      <c r="H65" s="289"/>
      <c r="I65" s="288"/>
      <c r="J65" s="288"/>
      <c r="K65" s="387"/>
      <c r="L65" s="388"/>
      <c r="M65" s="387"/>
      <c r="N65" s="390"/>
      <c r="O65" s="387"/>
      <c r="P65" s="388"/>
      <c r="Q65" s="360">
        <f t="shared" si="18"/>
        <v>0</v>
      </c>
      <c r="R65" s="392"/>
      <c r="S65" s="390"/>
      <c r="T65" s="392"/>
      <c r="U65" s="390"/>
      <c r="V65" s="392"/>
      <c r="W65" s="390"/>
      <c r="X65" s="392"/>
      <c r="Y65" s="390"/>
      <c r="Z65" s="393"/>
      <c r="AA65" s="390"/>
      <c r="AB65" s="393"/>
      <c r="AC65" s="390"/>
      <c r="AD65" s="393"/>
      <c r="AE65" s="390"/>
      <c r="AF65" s="393"/>
      <c r="AG65" s="390"/>
      <c r="AH65" s="393"/>
      <c r="AI65" s="390"/>
      <c r="AJ65" s="393"/>
      <c r="AK65" s="390"/>
      <c r="AL65" s="360">
        <f t="shared" si="19"/>
        <v>0</v>
      </c>
      <c r="AM65" s="361" t="e">
        <f>+IF(CLORUROS!F41&lt;CLORUROS!$B$10,"&lt;"," ")</f>
        <v>#DIV/0!</v>
      </c>
      <c r="AN65" s="362" t="e">
        <f>IF(CLORUROS!F41&lt;CLORUROS!$B$10,CLORUROS!$B$10,CLORUROS!F41)</f>
        <v>#DIV/0!</v>
      </c>
      <c r="AO65" s="361" t="e">
        <f>+IF(SULFATOS!E60&lt;SULFATOS!$B$11,"&lt;"," ")</f>
        <v>#DIV/0!</v>
      </c>
      <c r="AP65" s="371" t="e">
        <f>IF(SULFATOS!E60&lt;SULFATOS!$B$11,SULFATOS!$B$11,SULFATOS!E60)</f>
        <v>#DIV/0!</v>
      </c>
      <c r="AQ65" s="367" t="e">
        <f>+IF(FLUORURO!E60&lt;FLUORURO!$B$11,"&lt;"," ")</f>
        <v>#DIV/0!</v>
      </c>
      <c r="AR65" s="369" t="e">
        <f>IF(FLUORURO!E60&lt;FLUORURO!$B$11,FLUORURO!$B$11,FLUORURO!E60)</f>
        <v>#DIV/0!</v>
      </c>
      <c r="AS65" s="367" t="e">
        <f>+IF('N-NITRITO'!E60&lt;'N-NITRITO'!$B$11,"&lt;"," ")</f>
        <v>#DIV/0!</v>
      </c>
      <c r="AT65" s="369" t="e">
        <f>IF('N-NITRITO'!E60&lt;'N-NITRITO'!$B$11,'N-NITRITO'!$B$11,'N-NITRITO'!E60)</f>
        <v>#DIV/0!</v>
      </c>
      <c r="AU65" s="367" t="e">
        <f>+IF('N-NITRATO'!E60&lt;'N-NITRATO'!$B$11,"&lt;"," ")</f>
        <v>#DIV/0!</v>
      </c>
      <c r="AV65" s="369" t="e">
        <f>IF('N-NITRATO'!E60&lt;'N-NITRATO'!$B$11,'N-NITRATO'!$B$11,'N-NITRATO'!E60)</f>
        <v>#DIV/0!</v>
      </c>
      <c r="AW65" s="367" t="e">
        <f>IF('FOSFORO DE FOSFATO'!E60&lt;'FOSFORO DE FOSFATO'!$B$11,"&lt;","")</f>
        <v>#DIV/0!</v>
      </c>
      <c r="AX65" s="369" t="e">
        <f>IF('FOSFORO DE FOSFATO'!E60&lt;'FOSFORO DE FOSFATO'!B$11,'FOSFORO DE FOSFATO'!B$11,'FOSFORO DE FOSFATO'!E60)</f>
        <v>#DIV/0!</v>
      </c>
      <c r="AY65" s="363" t="e">
        <f>IF('FOSFORO TOTAL'!E60&lt;'FOSFORO TOTAL'!$B$11,"&lt;","")</f>
        <v>#DIV/0!</v>
      </c>
      <c r="AZ65" s="364" t="e">
        <f>IF('FOSFORO TOTAL'!E60&lt;'FOSFORO TOTAL'!$B$11,'FOSFORO TOTAL'!$B$11,'FOSFORO TOTAL'!E60)</f>
        <v>#DIV/0!</v>
      </c>
      <c r="BA65" s="367" t="e">
        <f>+IF(BORO!E60&lt;BORO!$B$11,"&lt;"," ")</f>
        <v>#DIV/0!</v>
      </c>
      <c r="BB65" s="372" t="e">
        <f>IF(BORO!E60&lt;BORO!$B$11,BORO!$B$11,BORO!E60)</f>
        <v>#DIV/0!</v>
      </c>
      <c r="BC65" s="367" t="e">
        <f>IF(SILICE!G60&lt;SILICE!$B$11,"&lt;","")</f>
        <v>#DIV/0!</v>
      </c>
      <c r="BD65" s="368" t="e">
        <f>IF(SILICE!G60&lt;SILICE!$B$11,SILICE!$B$11,SILICE!G60)</f>
        <v>#DIV/0!</v>
      </c>
      <c r="BE65" s="363" t="e">
        <f>+IF(DQO!E60&lt;DQO!$B$11,"&lt;"," ")</f>
        <v>#DIV/0!</v>
      </c>
      <c r="BF65" s="373" t="e">
        <f>IF(DQO!E60&lt;DQO!$B$11,DQO!$B$11,DQO!E60)</f>
        <v>#DIV/0!</v>
      </c>
    </row>
    <row r="66" spans="1:58" ht="22.5" customHeight="1">
      <c r="A66" s="282"/>
      <c r="B66" s="319"/>
      <c r="C66" s="317"/>
      <c r="D66" s="291"/>
      <c r="E66" s="327"/>
      <c r="F66" s="288"/>
      <c r="G66" s="290"/>
      <c r="H66" s="289"/>
      <c r="I66" s="288"/>
      <c r="J66" s="288"/>
      <c r="K66" s="387"/>
      <c r="L66" s="388"/>
      <c r="M66" s="387"/>
      <c r="N66" s="390"/>
      <c r="O66" s="387"/>
      <c r="P66" s="388"/>
      <c r="Q66" s="360">
        <f t="shared" si="18"/>
        <v>0</v>
      </c>
      <c r="R66" s="392"/>
      <c r="S66" s="390"/>
      <c r="T66" s="392"/>
      <c r="U66" s="390"/>
      <c r="V66" s="392"/>
      <c r="W66" s="390"/>
      <c r="X66" s="392"/>
      <c r="Y66" s="390"/>
      <c r="Z66" s="393"/>
      <c r="AA66" s="390"/>
      <c r="AB66" s="393"/>
      <c r="AC66" s="390"/>
      <c r="AD66" s="393"/>
      <c r="AE66" s="390"/>
      <c r="AF66" s="393"/>
      <c r="AG66" s="390"/>
      <c r="AH66" s="393"/>
      <c r="AI66" s="390"/>
      <c r="AJ66" s="393"/>
      <c r="AK66" s="390"/>
      <c r="AL66" s="360">
        <f t="shared" si="19"/>
        <v>0</v>
      </c>
      <c r="AM66" s="361" t="e">
        <f>+IF(CLORUROS!F42&lt;CLORUROS!$B$10,"&lt;"," ")</f>
        <v>#DIV/0!</v>
      </c>
      <c r="AN66" s="362" t="e">
        <f>IF(CLORUROS!F42&lt;CLORUROS!$B$10,CLORUROS!$B$10,CLORUROS!F42)</f>
        <v>#DIV/0!</v>
      </c>
      <c r="AO66" s="361" t="e">
        <f>+IF(SULFATOS!E61&lt;SULFATOS!$B$11,"&lt;"," ")</f>
        <v>#DIV/0!</v>
      </c>
      <c r="AP66" s="371" t="e">
        <f>IF(SULFATOS!E61&lt;SULFATOS!$B$11,SULFATOS!$B$11,SULFATOS!E61)</f>
        <v>#DIV/0!</v>
      </c>
      <c r="AQ66" s="367" t="e">
        <f>+IF(FLUORURO!E61&lt;FLUORURO!$B$11,"&lt;"," ")</f>
        <v>#DIV/0!</v>
      </c>
      <c r="AR66" s="369" t="e">
        <f>IF(FLUORURO!E61&lt;FLUORURO!$B$11,FLUORURO!$B$11,FLUORURO!E61)</f>
        <v>#DIV/0!</v>
      </c>
      <c r="AS66" s="367" t="e">
        <f>+IF('N-NITRITO'!E61&lt;'N-NITRITO'!$B$11,"&lt;"," ")</f>
        <v>#DIV/0!</v>
      </c>
      <c r="AT66" s="369" t="e">
        <f>IF('N-NITRITO'!E61&lt;'N-NITRITO'!$B$11,'N-NITRITO'!$B$11,'N-NITRITO'!E61)</f>
        <v>#DIV/0!</v>
      </c>
      <c r="AU66" s="367" t="e">
        <f>+IF('N-NITRATO'!E61&lt;'N-NITRATO'!$B$11,"&lt;"," ")</f>
        <v>#DIV/0!</v>
      </c>
      <c r="AV66" s="369" t="e">
        <f>IF('N-NITRATO'!E61&lt;'N-NITRATO'!$B$11,'N-NITRATO'!$B$11,'N-NITRATO'!E61)</f>
        <v>#DIV/0!</v>
      </c>
      <c r="AW66" s="367" t="e">
        <f>IF('FOSFORO DE FOSFATO'!E61&lt;'FOSFORO DE FOSFATO'!$B$11,"&lt;","")</f>
        <v>#DIV/0!</v>
      </c>
      <c r="AX66" s="369" t="e">
        <f>IF('FOSFORO DE FOSFATO'!E61&lt;'FOSFORO DE FOSFATO'!B$11,'FOSFORO DE FOSFATO'!B$11,'FOSFORO DE FOSFATO'!E61)</f>
        <v>#DIV/0!</v>
      </c>
      <c r="AY66" s="363" t="e">
        <f>IF('FOSFORO TOTAL'!E61&lt;'FOSFORO TOTAL'!$B$11,"&lt;","")</f>
        <v>#DIV/0!</v>
      </c>
      <c r="AZ66" s="364" t="e">
        <f>IF('FOSFORO TOTAL'!E61&lt;'FOSFORO TOTAL'!$B$11,'FOSFORO TOTAL'!$B$11,'FOSFORO TOTAL'!E61)</f>
        <v>#DIV/0!</v>
      </c>
      <c r="BA66" s="367" t="e">
        <f>+IF(BORO!E61&lt;BORO!$B$11,"&lt;"," ")</f>
        <v>#DIV/0!</v>
      </c>
      <c r="BB66" s="372" t="e">
        <f>IF(BORO!E61&lt;BORO!$B$11,BORO!$B$11,BORO!E61)</f>
        <v>#DIV/0!</v>
      </c>
      <c r="BC66" s="367" t="e">
        <f>IF(SILICE!G61&lt;SILICE!$B$11,"&lt;","")</f>
        <v>#DIV/0!</v>
      </c>
      <c r="BD66" s="368" t="e">
        <f>IF(SILICE!G61&lt;SILICE!$B$11,SILICE!$B$11,SILICE!G61)</f>
        <v>#DIV/0!</v>
      </c>
      <c r="BE66" s="363" t="e">
        <f>+IF(DQO!E61&lt;DQO!$B$11,"&lt;"," ")</f>
        <v>#DIV/0!</v>
      </c>
      <c r="BF66" s="373" t="e">
        <f>IF(DQO!E61&lt;DQO!$B$11,DQO!$B$11,DQO!E61)</f>
        <v>#DIV/0!</v>
      </c>
    </row>
    <row r="67" spans="1:58" ht="22.5" customHeight="1">
      <c r="A67" s="282"/>
      <c r="B67" s="319"/>
      <c r="C67" s="317"/>
      <c r="D67" s="291"/>
      <c r="E67" s="327"/>
      <c r="F67" s="288"/>
      <c r="G67" s="290"/>
      <c r="H67" s="289"/>
      <c r="I67" s="288"/>
      <c r="J67" s="288"/>
      <c r="K67" s="387"/>
      <c r="L67" s="388"/>
      <c r="M67" s="387"/>
      <c r="N67" s="390"/>
      <c r="O67" s="387"/>
      <c r="P67" s="388"/>
      <c r="Q67" s="360">
        <f t="shared" si="18"/>
        <v>0</v>
      </c>
      <c r="R67" s="392"/>
      <c r="S67" s="390"/>
      <c r="T67" s="392"/>
      <c r="U67" s="390"/>
      <c r="V67" s="392"/>
      <c r="W67" s="390"/>
      <c r="X67" s="392"/>
      <c r="Y67" s="390"/>
      <c r="Z67" s="393"/>
      <c r="AA67" s="390"/>
      <c r="AB67" s="393"/>
      <c r="AC67" s="390"/>
      <c r="AD67" s="393"/>
      <c r="AE67" s="390"/>
      <c r="AF67" s="393"/>
      <c r="AG67" s="390"/>
      <c r="AH67" s="393"/>
      <c r="AI67" s="390"/>
      <c r="AJ67" s="393"/>
      <c r="AK67" s="390"/>
      <c r="AL67" s="360">
        <f t="shared" si="19"/>
        <v>0</v>
      </c>
      <c r="AM67" s="361" t="e">
        <f>+IF(CLORUROS!F43&lt;CLORUROS!$B$10,"&lt;"," ")</f>
        <v>#DIV/0!</v>
      </c>
      <c r="AN67" s="362" t="e">
        <f>IF(CLORUROS!F43&lt;CLORUROS!$B$10,CLORUROS!$B$10,CLORUROS!F43)</f>
        <v>#DIV/0!</v>
      </c>
      <c r="AO67" s="361" t="e">
        <f>+IF(SULFATOS!E62&lt;SULFATOS!$B$11,"&lt;"," ")</f>
        <v>#DIV/0!</v>
      </c>
      <c r="AP67" s="371" t="e">
        <f>IF(SULFATOS!E62&lt;SULFATOS!$B$11,SULFATOS!$B$11,SULFATOS!E62)</f>
        <v>#DIV/0!</v>
      </c>
      <c r="AQ67" s="367" t="e">
        <f>+IF(FLUORURO!E62&lt;FLUORURO!$B$11,"&lt;"," ")</f>
        <v>#DIV/0!</v>
      </c>
      <c r="AR67" s="369" t="e">
        <f>IF(FLUORURO!E62&lt;FLUORURO!$B$11,FLUORURO!$B$11,FLUORURO!E62)</f>
        <v>#DIV/0!</v>
      </c>
      <c r="AS67" s="367" t="e">
        <f>+IF('N-NITRITO'!E62&lt;'N-NITRITO'!$B$11,"&lt;"," ")</f>
        <v>#DIV/0!</v>
      </c>
      <c r="AT67" s="369" t="e">
        <f>IF('N-NITRITO'!E62&lt;'N-NITRITO'!$B$11,'N-NITRITO'!$B$11,'N-NITRITO'!E62)</f>
        <v>#DIV/0!</v>
      </c>
      <c r="AU67" s="367" t="e">
        <f>+IF('N-NITRATO'!E62&lt;'N-NITRATO'!$B$11,"&lt;"," ")</f>
        <v>#DIV/0!</v>
      </c>
      <c r="AV67" s="369" t="e">
        <f>IF('N-NITRATO'!E62&lt;'N-NITRATO'!$B$11,'N-NITRATO'!$B$11,'N-NITRATO'!E62)</f>
        <v>#DIV/0!</v>
      </c>
      <c r="AW67" s="367" t="e">
        <f>IF('FOSFORO DE FOSFATO'!E62&lt;'FOSFORO DE FOSFATO'!$B$11,"&lt;","")</f>
        <v>#DIV/0!</v>
      </c>
      <c r="AX67" s="369" t="e">
        <f>IF('FOSFORO DE FOSFATO'!E62&lt;'FOSFORO DE FOSFATO'!B$11,'FOSFORO DE FOSFATO'!B$11,'FOSFORO DE FOSFATO'!E62)</f>
        <v>#DIV/0!</v>
      </c>
      <c r="AY67" s="363" t="e">
        <f>IF('FOSFORO TOTAL'!E62&lt;'FOSFORO TOTAL'!$B$11,"&lt;","")</f>
        <v>#DIV/0!</v>
      </c>
      <c r="AZ67" s="364" t="e">
        <f>IF('FOSFORO TOTAL'!E62&lt;'FOSFORO TOTAL'!$B$11,'FOSFORO TOTAL'!$B$11,'FOSFORO TOTAL'!E62)</f>
        <v>#DIV/0!</v>
      </c>
      <c r="BA67" s="367" t="e">
        <f>+IF(BORO!E62&lt;BORO!$B$11,"&lt;"," ")</f>
        <v>#DIV/0!</v>
      </c>
      <c r="BB67" s="372" t="e">
        <f>IF(BORO!E62&lt;BORO!$B$11,BORO!$B$11,BORO!E62)</f>
        <v>#DIV/0!</v>
      </c>
      <c r="BC67" s="367" t="e">
        <f>IF(SILICE!G62&lt;SILICE!$B$11,"&lt;","")</f>
        <v>#DIV/0!</v>
      </c>
      <c r="BD67" s="368" t="e">
        <f>IF(SILICE!G62&lt;SILICE!$B$11,SILICE!$B$11,SILICE!G62)</f>
        <v>#DIV/0!</v>
      </c>
      <c r="BE67" s="363" t="e">
        <f>+IF(DQO!E62&lt;DQO!$B$11,"&lt;"," ")</f>
        <v>#DIV/0!</v>
      </c>
      <c r="BF67" s="373" t="e">
        <f>IF(DQO!E62&lt;DQO!$B$11,DQO!$B$11,DQO!E62)</f>
        <v>#DIV/0!</v>
      </c>
    </row>
    <row r="68" spans="1:58" ht="22.5" customHeight="1">
      <c r="A68" s="282"/>
      <c r="B68" s="319"/>
      <c r="C68" s="317"/>
      <c r="D68" s="291"/>
      <c r="E68" s="327"/>
      <c r="F68" s="288"/>
      <c r="G68" s="290"/>
      <c r="H68" s="289"/>
      <c r="I68" s="288"/>
      <c r="J68" s="288"/>
      <c r="K68" s="387"/>
      <c r="L68" s="388"/>
      <c r="M68" s="387"/>
      <c r="N68" s="390"/>
      <c r="O68" s="387"/>
      <c r="P68" s="388"/>
      <c r="Q68" s="360">
        <f t="shared" si="18"/>
        <v>0</v>
      </c>
      <c r="R68" s="392"/>
      <c r="S68" s="390"/>
      <c r="T68" s="392"/>
      <c r="U68" s="390"/>
      <c r="V68" s="392"/>
      <c r="W68" s="390"/>
      <c r="X68" s="392"/>
      <c r="Y68" s="390"/>
      <c r="Z68" s="393"/>
      <c r="AA68" s="390"/>
      <c r="AB68" s="393"/>
      <c r="AC68" s="390"/>
      <c r="AD68" s="393"/>
      <c r="AE68" s="390"/>
      <c r="AF68" s="393"/>
      <c r="AG68" s="390"/>
      <c r="AH68" s="393"/>
      <c r="AI68" s="390"/>
      <c r="AJ68" s="393"/>
      <c r="AK68" s="390"/>
      <c r="AL68" s="360">
        <f t="shared" si="19"/>
        <v>0</v>
      </c>
      <c r="AM68" s="361" t="e">
        <f>+IF(CLORUROS!F44&lt;CLORUROS!$B$10,"&lt;"," ")</f>
        <v>#DIV/0!</v>
      </c>
      <c r="AN68" s="362" t="e">
        <f>IF(CLORUROS!F44&lt;CLORUROS!$B$10,CLORUROS!$B$10,CLORUROS!F44)</f>
        <v>#DIV/0!</v>
      </c>
      <c r="AO68" s="361" t="e">
        <f>+IF(SULFATOS!E63&lt;SULFATOS!$B$11,"&lt;"," ")</f>
        <v>#DIV/0!</v>
      </c>
      <c r="AP68" s="371" t="e">
        <f>IF(SULFATOS!E63&lt;SULFATOS!$B$11,SULFATOS!$B$11,SULFATOS!E63)</f>
        <v>#DIV/0!</v>
      </c>
      <c r="AQ68" s="367" t="e">
        <f>+IF(FLUORURO!E63&lt;FLUORURO!$B$11,"&lt;"," ")</f>
        <v>#DIV/0!</v>
      </c>
      <c r="AR68" s="369" t="e">
        <f>IF(FLUORURO!E63&lt;FLUORURO!$B$11,FLUORURO!$B$11,FLUORURO!E63)</f>
        <v>#DIV/0!</v>
      </c>
      <c r="AS68" s="367" t="e">
        <f>+IF('N-NITRITO'!E63&lt;'N-NITRITO'!$B$11,"&lt;"," ")</f>
        <v>#DIV/0!</v>
      </c>
      <c r="AT68" s="369" t="e">
        <f>IF('N-NITRITO'!E63&lt;'N-NITRITO'!$B$11,'N-NITRITO'!$B$11,'N-NITRITO'!E63)</f>
        <v>#DIV/0!</v>
      </c>
      <c r="AU68" s="367" t="e">
        <f>+IF('N-NITRATO'!E63&lt;'N-NITRATO'!$B$11,"&lt;"," ")</f>
        <v>#DIV/0!</v>
      </c>
      <c r="AV68" s="369" t="e">
        <f>IF('N-NITRATO'!E63&lt;'N-NITRATO'!$B$11,'N-NITRATO'!$B$11,'N-NITRATO'!E63)</f>
        <v>#DIV/0!</v>
      </c>
      <c r="AW68" s="367" t="e">
        <f>IF('FOSFORO DE FOSFATO'!E63&lt;'FOSFORO DE FOSFATO'!$B$11,"&lt;","")</f>
        <v>#DIV/0!</v>
      </c>
      <c r="AX68" s="369" t="e">
        <f>IF('FOSFORO DE FOSFATO'!E63&lt;'FOSFORO DE FOSFATO'!B$11,'FOSFORO DE FOSFATO'!B$11,'FOSFORO DE FOSFATO'!E63)</f>
        <v>#DIV/0!</v>
      </c>
      <c r="AY68" s="363" t="e">
        <f>IF('FOSFORO TOTAL'!E63&lt;'FOSFORO TOTAL'!$B$11,"&lt;","")</f>
        <v>#DIV/0!</v>
      </c>
      <c r="AZ68" s="364" t="e">
        <f>IF('FOSFORO TOTAL'!E63&lt;'FOSFORO TOTAL'!$B$11,'FOSFORO TOTAL'!$B$11,'FOSFORO TOTAL'!E63)</f>
        <v>#DIV/0!</v>
      </c>
      <c r="BA68" s="367" t="e">
        <f>+IF(BORO!E63&lt;BORO!$B$11,"&lt;"," ")</f>
        <v>#DIV/0!</v>
      </c>
      <c r="BB68" s="372" t="e">
        <f>IF(BORO!E63&lt;BORO!$B$11,BORO!$B$11,BORO!E63)</f>
        <v>#DIV/0!</v>
      </c>
      <c r="BC68" s="367" t="e">
        <f>IF(SILICE!G63&lt;SILICE!$B$11,"&lt;","")</f>
        <v>#DIV/0!</v>
      </c>
      <c r="BD68" s="368" t="e">
        <f>IF(SILICE!G63&lt;SILICE!$B$11,SILICE!$B$11,SILICE!G63)</f>
        <v>#DIV/0!</v>
      </c>
      <c r="BE68" s="363" t="e">
        <f>+IF(DQO!E63&lt;DQO!$B$11,"&lt;"," ")</f>
        <v>#DIV/0!</v>
      </c>
      <c r="BF68" s="373" t="e">
        <f>IF(DQO!E63&lt;DQO!$B$11,DQO!$B$11,DQO!E63)</f>
        <v>#DIV/0!</v>
      </c>
    </row>
    <row r="69" spans="1:58" ht="22.5" customHeight="1">
      <c r="A69" s="282"/>
      <c r="B69" s="381"/>
      <c r="C69" s="382"/>
      <c r="D69" s="291"/>
      <c r="E69" s="327"/>
      <c r="F69" s="288"/>
      <c r="G69" s="290"/>
      <c r="H69" s="289"/>
      <c r="I69" s="288"/>
      <c r="J69" s="288"/>
      <c r="K69" s="387"/>
      <c r="L69" s="388"/>
      <c r="M69" s="387"/>
      <c r="N69" s="390"/>
      <c r="O69" s="387"/>
      <c r="P69" s="388"/>
      <c r="Q69" s="360">
        <f t="shared" si="18"/>
        <v>0</v>
      </c>
      <c r="R69" s="392"/>
      <c r="S69" s="390"/>
      <c r="T69" s="392"/>
      <c r="U69" s="390"/>
      <c r="V69" s="392"/>
      <c r="W69" s="390"/>
      <c r="X69" s="392"/>
      <c r="Y69" s="390"/>
      <c r="Z69" s="393"/>
      <c r="AA69" s="390"/>
      <c r="AB69" s="393"/>
      <c r="AC69" s="390"/>
      <c r="AD69" s="393"/>
      <c r="AE69" s="390"/>
      <c r="AF69" s="393"/>
      <c r="AG69" s="390"/>
      <c r="AH69" s="393"/>
      <c r="AI69" s="390"/>
      <c r="AJ69" s="393"/>
      <c r="AK69" s="390"/>
      <c r="AL69" s="360">
        <f t="shared" si="19"/>
        <v>0</v>
      </c>
      <c r="AM69" s="361" t="e">
        <f>+IF(CLORUROS!F45&lt;CLORUROS!$B$10,"&lt;"," ")</f>
        <v>#DIV/0!</v>
      </c>
      <c r="AN69" s="362" t="e">
        <f>IF(CLORUROS!F45&lt;CLORUROS!$B$10,CLORUROS!$B$10,CLORUROS!F45)</f>
        <v>#DIV/0!</v>
      </c>
      <c r="AO69" s="361" t="e">
        <f>+IF(SULFATOS!E64&lt;SULFATOS!$B$11,"&lt;"," ")</f>
        <v>#DIV/0!</v>
      </c>
      <c r="AP69" s="371" t="e">
        <f>IF(SULFATOS!E64&lt;SULFATOS!$B$11,SULFATOS!$B$11,SULFATOS!E64)</f>
        <v>#DIV/0!</v>
      </c>
      <c r="AQ69" s="367" t="e">
        <f>+IF(FLUORURO!E64&lt;FLUORURO!$B$11,"&lt;"," ")</f>
        <v>#DIV/0!</v>
      </c>
      <c r="AR69" s="369" t="e">
        <f>IF(FLUORURO!E64&lt;FLUORURO!$B$11,FLUORURO!$B$11,FLUORURO!E64)</f>
        <v>#DIV/0!</v>
      </c>
      <c r="AS69" s="367" t="e">
        <f>+IF('N-NITRITO'!E64&lt;'N-NITRITO'!$B$11,"&lt;"," ")</f>
        <v>#DIV/0!</v>
      </c>
      <c r="AT69" s="369" t="e">
        <f>IF('N-NITRITO'!E64&lt;'N-NITRITO'!$B$11,'N-NITRITO'!$B$11,'N-NITRITO'!E64)</f>
        <v>#DIV/0!</v>
      </c>
      <c r="AU69" s="367" t="e">
        <f>+IF('N-NITRATO'!E64&lt;'N-NITRATO'!$B$11,"&lt;"," ")</f>
        <v>#DIV/0!</v>
      </c>
      <c r="AV69" s="369" t="e">
        <f>IF('N-NITRATO'!E64&lt;'N-NITRATO'!$B$11,'N-NITRATO'!$B$11,'N-NITRATO'!E64)</f>
        <v>#DIV/0!</v>
      </c>
      <c r="AW69" s="367" t="e">
        <f>IF('FOSFORO DE FOSFATO'!E64&lt;'FOSFORO DE FOSFATO'!$B$11,"&lt;","")</f>
        <v>#DIV/0!</v>
      </c>
      <c r="AX69" s="369" t="e">
        <f>IF('FOSFORO DE FOSFATO'!E64&lt;'FOSFORO DE FOSFATO'!B$11,'FOSFORO DE FOSFATO'!B$11,'FOSFORO DE FOSFATO'!E64)</f>
        <v>#DIV/0!</v>
      </c>
      <c r="AY69" s="363" t="e">
        <f>IF('FOSFORO TOTAL'!E64&lt;'FOSFORO TOTAL'!$B$11,"&lt;","")</f>
        <v>#DIV/0!</v>
      </c>
      <c r="AZ69" s="364" t="e">
        <f>IF('FOSFORO TOTAL'!E64&lt;'FOSFORO TOTAL'!$B$11,'FOSFORO TOTAL'!$B$11,'FOSFORO TOTAL'!E64)</f>
        <v>#DIV/0!</v>
      </c>
      <c r="BA69" s="367" t="e">
        <f>+IF(BORO!E64&lt;BORO!$B$11,"&lt;"," ")</f>
        <v>#DIV/0!</v>
      </c>
      <c r="BB69" s="372" t="e">
        <f>IF(BORO!E64&lt;BORO!$B$11,BORO!$B$11,BORO!E64)</f>
        <v>#DIV/0!</v>
      </c>
      <c r="BC69" s="367" t="e">
        <f>IF(SILICE!G64&lt;SILICE!$B$11,"&lt;","")</f>
        <v>#DIV/0!</v>
      </c>
      <c r="BD69" s="368" t="e">
        <f>IF(SILICE!G64&lt;SILICE!$B$11,SILICE!$B$11,SILICE!G64)</f>
        <v>#DIV/0!</v>
      </c>
      <c r="BE69" s="363" t="e">
        <f>+IF(DQO!E64&lt;DQO!$B$11,"&lt;"," ")</f>
        <v>#DIV/0!</v>
      </c>
      <c r="BF69" s="373" t="e">
        <f>IF(DQO!E64&lt;DQO!$B$11,DQO!$B$11,DQO!E64)</f>
        <v>#DIV/0!</v>
      </c>
    </row>
    <row r="70" spans="1:58" ht="22.5" customHeight="1">
      <c r="A70" s="282"/>
      <c r="B70" s="381"/>
      <c r="C70" s="382"/>
      <c r="D70" s="291"/>
      <c r="E70" s="327"/>
      <c r="F70" s="288"/>
      <c r="G70" s="290"/>
      <c r="H70" s="289"/>
      <c r="I70" s="288"/>
      <c r="J70" s="288"/>
      <c r="K70" s="387"/>
      <c r="L70" s="388"/>
      <c r="M70" s="387"/>
      <c r="N70" s="390"/>
      <c r="O70" s="387"/>
      <c r="P70" s="388"/>
      <c r="Q70" s="360">
        <f t="shared" si="18"/>
        <v>0</v>
      </c>
      <c r="R70" s="392"/>
      <c r="S70" s="390"/>
      <c r="T70" s="392"/>
      <c r="U70" s="390"/>
      <c r="V70" s="392"/>
      <c r="W70" s="390"/>
      <c r="X70" s="392"/>
      <c r="Y70" s="390"/>
      <c r="Z70" s="393"/>
      <c r="AA70" s="390"/>
      <c r="AB70" s="393"/>
      <c r="AC70" s="390"/>
      <c r="AD70" s="393"/>
      <c r="AE70" s="390"/>
      <c r="AF70" s="393"/>
      <c r="AG70" s="390"/>
      <c r="AH70" s="393"/>
      <c r="AI70" s="390"/>
      <c r="AJ70" s="393"/>
      <c r="AK70" s="390"/>
      <c r="AL70" s="360">
        <f t="shared" si="19"/>
        <v>0</v>
      </c>
      <c r="AM70" s="361" t="e">
        <f>+IF(CLORUROS!F46&lt;CLORUROS!$B$10,"&lt;"," ")</f>
        <v>#DIV/0!</v>
      </c>
      <c r="AN70" s="362" t="e">
        <f>IF(CLORUROS!F46&lt;CLORUROS!$B$10,CLORUROS!$B$10,CLORUROS!F46)</f>
        <v>#DIV/0!</v>
      </c>
      <c r="AO70" s="361" t="e">
        <f>+IF(SULFATOS!E65&lt;SULFATOS!$B$11,"&lt;"," ")</f>
        <v>#DIV/0!</v>
      </c>
      <c r="AP70" s="371" t="e">
        <f>IF(SULFATOS!E65&lt;SULFATOS!$B$11,SULFATOS!$B$11,SULFATOS!E65)</f>
        <v>#DIV/0!</v>
      </c>
      <c r="AQ70" s="367" t="e">
        <f>+IF(FLUORURO!E65&lt;FLUORURO!$B$11,"&lt;"," ")</f>
        <v>#DIV/0!</v>
      </c>
      <c r="AR70" s="369" t="e">
        <f>IF(FLUORURO!E65&lt;FLUORURO!$B$11,FLUORURO!$B$11,FLUORURO!E65)</f>
        <v>#DIV/0!</v>
      </c>
      <c r="AS70" s="367" t="e">
        <f>+IF('N-NITRITO'!E65&lt;'N-NITRITO'!$B$11,"&lt;"," ")</f>
        <v>#DIV/0!</v>
      </c>
      <c r="AT70" s="369" t="e">
        <f>IF('N-NITRITO'!E65&lt;'N-NITRITO'!$B$11,'N-NITRITO'!$B$11,'N-NITRITO'!E65)</f>
        <v>#DIV/0!</v>
      </c>
      <c r="AU70" s="367" t="e">
        <f>+IF('N-NITRATO'!E65&lt;'N-NITRATO'!$B$11,"&lt;"," ")</f>
        <v>#DIV/0!</v>
      </c>
      <c r="AV70" s="369" t="e">
        <f>IF('N-NITRATO'!E65&lt;'N-NITRATO'!$B$11,'N-NITRATO'!$B$11,'N-NITRATO'!E65)</f>
        <v>#DIV/0!</v>
      </c>
      <c r="AW70" s="367" t="e">
        <f>IF('FOSFORO DE FOSFATO'!E65&lt;'FOSFORO DE FOSFATO'!$B$11,"&lt;","")</f>
        <v>#DIV/0!</v>
      </c>
      <c r="AX70" s="369" t="e">
        <f>IF('FOSFORO DE FOSFATO'!E65&lt;'FOSFORO DE FOSFATO'!B$11,'FOSFORO DE FOSFATO'!B$11,'FOSFORO DE FOSFATO'!E65)</f>
        <v>#DIV/0!</v>
      </c>
      <c r="AY70" s="363" t="e">
        <f>IF('FOSFORO TOTAL'!E65&lt;'FOSFORO TOTAL'!$B$11,"&lt;","")</f>
        <v>#DIV/0!</v>
      </c>
      <c r="AZ70" s="364" t="e">
        <f>IF('FOSFORO TOTAL'!E65&lt;'FOSFORO TOTAL'!$B$11,'FOSFORO TOTAL'!$B$11,'FOSFORO TOTAL'!E65)</f>
        <v>#DIV/0!</v>
      </c>
      <c r="BA70" s="367" t="e">
        <f>+IF(BORO!E65&lt;BORO!$B$11,"&lt;"," ")</f>
        <v>#DIV/0!</v>
      </c>
      <c r="BB70" s="372" t="e">
        <f>IF(BORO!E65&lt;BORO!$B$11,BORO!$B$11,BORO!E65)</f>
        <v>#DIV/0!</v>
      </c>
      <c r="BC70" s="367" t="e">
        <f>IF(SILICE!G65&lt;SILICE!$B$11,"&lt;","")</f>
        <v>#DIV/0!</v>
      </c>
      <c r="BD70" s="368" t="e">
        <f>IF(SILICE!G65&lt;SILICE!$B$11,SILICE!$B$11,SILICE!G65)</f>
        <v>#DIV/0!</v>
      </c>
      <c r="BE70" s="363" t="e">
        <f>+IF(DQO!E65&lt;DQO!$B$11,"&lt;"," ")</f>
        <v>#DIV/0!</v>
      </c>
      <c r="BF70" s="373" t="e">
        <f>IF(DQO!E65&lt;DQO!$B$11,DQO!$B$11,DQO!E65)</f>
        <v>#DIV/0!</v>
      </c>
    </row>
    <row r="71" spans="1:58" ht="22.5" customHeight="1">
      <c r="A71" s="282"/>
      <c r="B71" s="381"/>
      <c r="C71" s="382"/>
      <c r="D71" s="291"/>
      <c r="E71" s="327"/>
      <c r="F71" s="288"/>
      <c r="G71" s="290"/>
      <c r="H71" s="289"/>
      <c r="I71" s="288"/>
      <c r="J71" s="288"/>
      <c r="K71" s="387"/>
      <c r="L71" s="388"/>
      <c r="M71" s="387"/>
      <c r="N71" s="390"/>
      <c r="O71" s="387"/>
      <c r="P71" s="388"/>
      <c r="Q71" s="360">
        <f t="shared" si="18"/>
        <v>0</v>
      </c>
      <c r="R71" s="392"/>
      <c r="S71" s="390"/>
      <c r="T71" s="392"/>
      <c r="U71" s="390"/>
      <c r="V71" s="392"/>
      <c r="W71" s="390"/>
      <c r="X71" s="392"/>
      <c r="Y71" s="390"/>
      <c r="Z71" s="393"/>
      <c r="AA71" s="390"/>
      <c r="AB71" s="393"/>
      <c r="AC71" s="390"/>
      <c r="AD71" s="393"/>
      <c r="AE71" s="390"/>
      <c r="AF71" s="393"/>
      <c r="AG71" s="390"/>
      <c r="AH71" s="393"/>
      <c r="AI71" s="390"/>
      <c r="AJ71" s="393"/>
      <c r="AK71" s="390"/>
      <c r="AL71" s="360">
        <f t="shared" si="19"/>
        <v>0</v>
      </c>
      <c r="AM71" s="361" t="e">
        <f>+IF(CLORUROS!F47&lt;CLORUROS!$B$10,"&lt;"," ")</f>
        <v>#DIV/0!</v>
      </c>
      <c r="AN71" s="362" t="e">
        <f>IF(CLORUROS!F47&lt;CLORUROS!$B$10,CLORUROS!$B$10,CLORUROS!F47)</f>
        <v>#DIV/0!</v>
      </c>
      <c r="AO71" s="361" t="e">
        <f>+IF(SULFATOS!E66&lt;SULFATOS!$B$11,"&lt;"," ")</f>
        <v>#DIV/0!</v>
      </c>
      <c r="AP71" s="371" t="e">
        <f>IF(SULFATOS!E66&lt;SULFATOS!$B$11,SULFATOS!$B$11,SULFATOS!E66)</f>
        <v>#DIV/0!</v>
      </c>
      <c r="AQ71" s="367" t="e">
        <f>+IF(FLUORURO!E66&lt;FLUORURO!$B$11,"&lt;"," ")</f>
        <v>#DIV/0!</v>
      </c>
      <c r="AR71" s="369" t="e">
        <f>IF(FLUORURO!E66&lt;FLUORURO!$B$11,FLUORURO!$B$11,FLUORURO!E66)</f>
        <v>#DIV/0!</v>
      </c>
      <c r="AS71" s="367" t="e">
        <f>+IF('N-NITRITO'!E66&lt;'N-NITRITO'!$B$11,"&lt;"," ")</f>
        <v>#DIV/0!</v>
      </c>
      <c r="AT71" s="369" t="e">
        <f>IF('N-NITRITO'!E66&lt;'N-NITRITO'!$B$11,'N-NITRITO'!$B$11,'N-NITRITO'!E66)</f>
        <v>#DIV/0!</v>
      </c>
      <c r="AU71" s="367" t="e">
        <f>+IF('N-NITRATO'!E66&lt;'N-NITRATO'!$B$11,"&lt;"," ")</f>
        <v>#DIV/0!</v>
      </c>
      <c r="AV71" s="369" t="e">
        <f>IF('N-NITRATO'!E66&lt;'N-NITRATO'!$B$11,'N-NITRATO'!$B$11,'N-NITRATO'!E66)</f>
        <v>#DIV/0!</v>
      </c>
      <c r="AW71" s="367" t="e">
        <f>IF('FOSFORO DE FOSFATO'!E66&lt;'FOSFORO DE FOSFATO'!$B$11,"&lt;","")</f>
        <v>#DIV/0!</v>
      </c>
      <c r="AX71" s="369" t="e">
        <f>IF('FOSFORO DE FOSFATO'!E66&lt;'FOSFORO DE FOSFATO'!B$11,'FOSFORO DE FOSFATO'!B$11,'FOSFORO DE FOSFATO'!E66)</f>
        <v>#DIV/0!</v>
      </c>
      <c r="AY71" s="363" t="e">
        <f>IF('FOSFORO TOTAL'!E66&lt;'FOSFORO TOTAL'!$B$11,"&lt;","")</f>
        <v>#DIV/0!</v>
      </c>
      <c r="AZ71" s="364" t="e">
        <f>IF('FOSFORO TOTAL'!E66&lt;'FOSFORO TOTAL'!$B$11,'FOSFORO TOTAL'!$B$11,'FOSFORO TOTAL'!E66)</f>
        <v>#DIV/0!</v>
      </c>
      <c r="BA71" s="367" t="e">
        <f>+IF(BORO!E66&lt;BORO!$B$11,"&lt;"," ")</f>
        <v>#DIV/0!</v>
      </c>
      <c r="BB71" s="372" t="e">
        <f>IF(BORO!E66&lt;BORO!$B$11,BORO!$B$11,BORO!E66)</f>
        <v>#DIV/0!</v>
      </c>
      <c r="BC71" s="367" t="e">
        <f>IF(SILICE!G66&lt;SILICE!$B$11,"&lt;","")</f>
        <v>#DIV/0!</v>
      </c>
      <c r="BD71" s="368" t="e">
        <f>IF(SILICE!G66&lt;SILICE!$B$11,SILICE!$B$11,SILICE!G66)</f>
        <v>#DIV/0!</v>
      </c>
      <c r="BE71" s="363" t="e">
        <f>+IF(DQO!E66&lt;DQO!$B$11,"&lt;"," ")</f>
        <v>#DIV/0!</v>
      </c>
      <c r="BF71" s="373" t="e">
        <f>IF(DQO!E66&lt;DQO!$B$11,DQO!$B$11,DQO!E66)</f>
        <v>#DIV/0!</v>
      </c>
    </row>
    <row r="72" spans="1:58" ht="22.5" customHeight="1">
      <c r="A72" s="282"/>
      <c r="B72" s="381"/>
      <c r="C72" s="383"/>
      <c r="D72" s="291"/>
      <c r="E72" s="327"/>
      <c r="F72" s="288"/>
      <c r="G72" s="290"/>
      <c r="H72" s="289"/>
      <c r="I72" s="288"/>
      <c r="J72" s="288"/>
      <c r="K72" s="387"/>
      <c r="L72" s="388"/>
      <c r="M72" s="387"/>
      <c r="N72" s="390"/>
      <c r="O72" s="387"/>
      <c r="P72" s="388"/>
      <c r="Q72" s="360">
        <f t="shared" si="18"/>
        <v>0</v>
      </c>
      <c r="R72" s="392"/>
      <c r="S72" s="390"/>
      <c r="T72" s="392"/>
      <c r="U72" s="390"/>
      <c r="V72" s="392"/>
      <c r="W72" s="390"/>
      <c r="X72" s="392"/>
      <c r="Y72" s="390"/>
      <c r="Z72" s="393"/>
      <c r="AA72" s="390"/>
      <c r="AB72" s="393"/>
      <c r="AC72" s="390"/>
      <c r="AD72" s="393"/>
      <c r="AE72" s="390"/>
      <c r="AF72" s="393"/>
      <c r="AG72" s="390"/>
      <c r="AH72" s="393"/>
      <c r="AI72" s="390"/>
      <c r="AJ72" s="393"/>
      <c r="AK72" s="390"/>
      <c r="AL72" s="360">
        <f t="shared" si="19"/>
        <v>0</v>
      </c>
      <c r="AM72" s="361" t="e">
        <f>+IF(CLORUROS!F48&lt;CLORUROS!$B$10,"&lt;"," ")</f>
        <v>#DIV/0!</v>
      </c>
      <c r="AN72" s="362" t="e">
        <f>IF(CLORUROS!F48&lt;CLORUROS!$B$10,CLORUROS!$B$10,CLORUROS!F48)</f>
        <v>#DIV/0!</v>
      </c>
      <c r="AO72" s="361" t="e">
        <f>+IF(SULFATOS!E67&lt;SULFATOS!$B$11,"&lt;"," ")</f>
        <v>#DIV/0!</v>
      </c>
      <c r="AP72" s="371" t="e">
        <f>IF(SULFATOS!E67&lt;SULFATOS!$B$11,SULFATOS!$B$11,SULFATOS!E67)</f>
        <v>#DIV/0!</v>
      </c>
      <c r="AQ72" s="367" t="e">
        <f>+IF(FLUORURO!E67&lt;FLUORURO!$B$11,"&lt;"," ")</f>
        <v>#DIV/0!</v>
      </c>
      <c r="AR72" s="369" t="e">
        <f>IF(FLUORURO!E67&lt;FLUORURO!$B$11,FLUORURO!$B$11,FLUORURO!E67)</f>
        <v>#DIV/0!</v>
      </c>
      <c r="AS72" s="367" t="e">
        <f>+IF('N-NITRITO'!E67&lt;'N-NITRITO'!$B$11,"&lt;"," ")</f>
        <v>#DIV/0!</v>
      </c>
      <c r="AT72" s="369" t="e">
        <f>IF('N-NITRITO'!E67&lt;'N-NITRITO'!$B$11,'N-NITRITO'!$B$11,'N-NITRITO'!E67)</f>
        <v>#DIV/0!</v>
      </c>
      <c r="AU72" s="367" t="e">
        <f>+IF('N-NITRATO'!E67&lt;'N-NITRATO'!$B$11,"&lt;"," ")</f>
        <v>#DIV/0!</v>
      </c>
      <c r="AV72" s="369" t="e">
        <f>IF('N-NITRATO'!E67&lt;'N-NITRATO'!$B$11,'N-NITRATO'!$B$11,'N-NITRATO'!E67)</f>
        <v>#DIV/0!</v>
      </c>
      <c r="AW72" s="367" t="e">
        <f>IF('FOSFORO DE FOSFATO'!E67&lt;'FOSFORO DE FOSFATO'!$B$11,"&lt;","")</f>
        <v>#DIV/0!</v>
      </c>
      <c r="AX72" s="369" t="e">
        <f>IF('FOSFORO DE FOSFATO'!E67&lt;'FOSFORO DE FOSFATO'!B$11,'FOSFORO DE FOSFATO'!B$11,'FOSFORO DE FOSFATO'!E67)</f>
        <v>#DIV/0!</v>
      </c>
      <c r="AY72" s="363" t="e">
        <f>IF('FOSFORO TOTAL'!E67&lt;'FOSFORO TOTAL'!$B$11,"&lt;","")</f>
        <v>#DIV/0!</v>
      </c>
      <c r="AZ72" s="364" t="e">
        <f>IF('FOSFORO TOTAL'!E67&lt;'FOSFORO TOTAL'!$B$11,'FOSFORO TOTAL'!$B$11,'FOSFORO TOTAL'!E67)</f>
        <v>#DIV/0!</v>
      </c>
      <c r="BA72" s="367" t="e">
        <f>+IF(BORO!E67&lt;BORO!$B$11,"&lt;"," ")</f>
        <v>#DIV/0!</v>
      </c>
      <c r="BB72" s="372" t="e">
        <f>IF(BORO!E67&lt;BORO!$B$11,BORO!$B$11,BORO!E67)</f>
        <v>#DIV/0!</v>
      </c>
      <c r="BC72" s="367" t="e">
        <f>IF(SILICE!G67&lt;SILICE!$B$11,"&lt;","")</f>
        <v>#DIV/0!</v>
      </c>
      <c r="BD72" s="368" t="e">
        <f>IF(SILICE!G67&lt;SILICE!$B$11,SILICE!$B$11,SILICE!G67)</f>
        <v>#DIV/0!</v>
      </c>
      <c r="BE72" s="363" t="e">
        <f>+IF(DQO!E67&lt;DQO!$B$11,"&lt;"," ")</f>
        <v>#DIV/0!</v>
      </c>
      <c r="BF72" s="373" t="e">
        <f>IF(DQO!E67&lt;DQO!$B$11,DQO!$B$11,DQO!E67)</f>
        <v>#DIV/0!</v>
      </c>
    </row>
    <row r="73" spans="1:58" ht="22.5" customHeight="1">
      <c r="A73" s="282"/>
      <c r="B73" s="381"/>
      <c r="C73" s="383"/>
      <c r="D73" s="291"/>
      <c r="E73" s="327"/>
      <c r="F73" s="288"/>
      <c r="G73" s="290"/>
      <c r="H73" s="289"/>
      <c r="I73" s="288"/>
      <c r="J73" s="288"/>
      <c r="K73" s="387"/>
      <c r="L73" s="388"/>
      <c r="M73" s="387"/>
      <c r="N73" s="390"/>
      <c r="O73" s="387"/>
      <c r="P73" s="388"/>
      <c r="Q73" s="360">
        <f t="shared" si="18"/>
        <v>0</v>
      </c>
      <c r="R73" s="392"/>
      <c r="S73" s="390"/>
      <c r="T73" s="392"/>
      <c r="U73" s="390"/>
      <c r="V73" s="392"/>
      <c r="W73" s="390"/>
      <c r="X73" s="392"/>
      <c r="Y73" s="390"/>
      <c r="Z73" s="393"/>
      <c r="AA73" s="390"/>
      <c r="AB73" s="393"/>
      <c r="AC73" s="390"/>
      <c r="AD73" s="393"/>
      <c r="AE73" s="390"/>
      <c r="AF73" s="393"/>
      <c r="AG73" s="390"/>
      <c r="AH73" s="393"/>
      <c r="AI73" s="390"/>
      <c r="AJ73" s="393"/>
      <c r="AK73" s="390"/>
      <c r="AL73" s="360">
        <f t="shared" si="19"/>
        <v>0</v>
      </c>
      <c r="AM73" s="361" t="e">
        <f>+IF(CLORUROS!F49&lt;CLORUROS!$B$10,"&lt;"," ")</f>
        <v>#DIV/0!</v>
      </c>
      <c r="AN73" s="362" t="e">
        <f>IF(CLORUROS!F49&lt;CLORUROS!$B$10,CLORUROS!$B$10,CLORUROS!F49)</f>
        <v>#DIV/0!</v>
      </c>
      <c r="AO73" s="361" t="e">
        <f>+IF(SULFATOS!E68&lt;SULFATOS!$B$11,"&lt;"," ")</f>
        <v>#DIV/0!</v>
      </c>
      <c r="AP73" s="371" t="e">
        <f>IF(SULFATOS!E68&lt;SULFATOS!$B$11,SULFATOS!$B$11,SULFATOS!E68)</f>
        <v>#DIV/0!</v>
      </c>
      <c r="AQ73" s="367" t="e">
        <f>+IF(FLUORURO!E68&lt;FLUORURO!$B$11,"&lt;"," ")</f>
        <v>#DIV/0!</v>
      </c>
      <c r="AR73" s="369" t="e">
        <f>IF(FLUORURO!E68&lt;FLUORURO!$B$11,FLUORURO!$B$11,FLUORURO!E68)</f>
        <v>#DIV/0!</v>
      </c>
      <c r="AS73" s="367" t="e">
        <f>+IF('N-NITRITO'!E68&lt;'N-NITRITO'!$B$11,"&lt;"," ")</f>
        <v>#DIV/0!</v>
      </c>
      <c r="AT73" s="369" t="e">
        <f>IF('N-NITRITO'!E68&lt;'N-NITRITO'!$B$11,'N-NITRITO'!$B$11,'N-NITRITO'!E68)</f>
        <v>#DIV/0!</v>
      </c>
      <c r="AU73" s="367" t="e">
        <f>+IF('N-NITRATO'!E68&lt;'N-NITRATO'!$B$11,"&lt;"," ")</f>
        <v>#DIV/0!</v>
      </c>
      <c r="AV73" s="369" t="e">
        <f>IF('N-NITRATO'!E68&lt;'N-NITRATO'!$B$11,'N-NITRATO'!$B$11,'N-NITRATO'!E68)</f>
        <v>#DIV/0!</v>
      </c>
      <c r="AW73" s="367" t="e">
        <f>IF('FOSFORO DE FOSFATO'!E68&lt;'FOSFORO DE FOSFATO'!$B$11,"&lt;","")</f>
        <v>#DIV/0!</v>
      </c>
      <c r="AX73" s="369" t="e">
        <f>IF('FOSFORO DE FOSFATO'!E68&lt;'FOSFORO DE FOSFATO'!B$11,'FOSFORO DE FOSFATO'!B$11,'FOSFORO DE FOSFATO'!E68)</f>
        <v>#DIV/0!</v>
      </c>
      <c r="AY73" s="363" t="e">
        <f>IF('FOSFORO TOTAL'!E68&lt;'FOSFORO TOTAL'!$B$11,"&lt;","")</f>
        <v>#DIV/0!</v>
      </c>
      <c r="AZ73" s="364" t="e">
        <f>IF('FOSFORO TOTAL'!E68&lt;'FOSFORO TOTAL'!$B$11,'FOSFORO TOTAL'!$B$11,'FOSFORO TOTAL'!E68)</f>
        <v>#DIV/0!</v>
      </c>
      <c r="BA73" s="367" t="e">
        <f>+IF(BORO!E68&lt;BORO!$B$11,"&lt;"," ")</f>
        <v>#DIV/0!</v>
      </c>
      <c r="BB73" s="372" t="e">
        <f>IF(BORO!E68&lt;BORO!$B$11,BORO!$B$11,BORO!E68)</f>
        <v>#DIV/0!</v>
      </c>
      <c r="BC73" s="367" t="e">
        <f>IF(SILICE!G68&lt;SILICE!$B$11,"&lt;","")</f>
        <v>#DIV/0!</v>
      </c>
      <c r="BD73" s="368" t="e">
        <f>IF(SILICE!G68&lt;SILICE!$B$11,SILICE!$B$11,SILICE!G68)</f>
        <v>#DIV/0!</v>
      </c>
      <c r="BE73" s="363" t="e">
        <f>+IF(DQO!E68&lt;DQO!$B$11,"&lt;"," ")</f>
        <v>#DIV/0!</v>
      </c>
      <c r="BF73" s="373" t="e">
        <f>IF(DQO!E68&lt;DQO!$B$11,DQO!$B$11,DQO!E68)</f>
        <v>#DIV/0!</v>
      </c>
    </row>
    <row r="74" spans="1:58" ht="22.5" customHeight="1">
      <c r="A74" s="282"/>
      <c r="B74" s="381"/>
      <c r="C74" s="383"/>
      <c r="D74" s="291"/>
      <c r="E74" s="327"/>
      <c r="F74" s="288"/>
      <c r="G74" s="290"/>
      <c r="H74" s="289"/>
      <c r="I74" s="288"/>
      <c r="J74" s="288"/>
      <c r="K74" s="387"/>
      <c r="L74" s="388"/>
      <c r="M74" s="387"/>
      <c r="N74" s="390"/>
      <c r="O74" s="387"/>
      <c r="P74" s="388"/>
      <c r="Q74" s="360">
        <f t="shared" si="18"/>
        <v>0</v>
      </c>
      <c r="R74" s="392"/>
      <c r="S74" s="390"/>
      <c r="T74" s="392"/>
      <c r="U74" s="390"/>
      <c r="V74" s="392"/>
      <c r="W74" s="390"/>
      <c r="X74" s="392"/>
      <c r="Y74" s="390"/>
      <c r="Z74" s="393"/>
      <c r="AA74" s="390"/>
      <c r="AB74" s="393"/>
      <c r="AC74" s="390"/>
      <c r="AD74" s="393"/>
      <c r="AE74" s="390"/>
      <c r="AF74" s="393"/>
      <c r="AG74" s="390"/>
      <c r="AH74" s="393"/>
      <c r="AI74" s="390"/>
      <c r="AJ74" s="393"/>
      <c r="AK74" s="390"/>
      <c r="AL74" s="360">
        <f t="shared" si="19"/>
        <v>0</v>
      </c>
      <c r="AM74" s="361" t="e">
        <f>+IF(CLORUROS!F50&lt;CLORUROS!$B$10,"&lt;"," ")</f>
        <v>#DIV/0!</v>
      </c>
      <c r="AN74" s="362" t="e">
        <f>IF(CLORUROS!F50&lt;CLORUROS!$B$10,CLORUROS!$B$10,CLORUROS!F50)</f>
        <v>#DIV/0!</v>
      </c>
      <c r="AO74" s="361" t="e">
        <f>+IF(SULFATOS!E69&lt;SULFATOS!$B$11,"&lt;"," ")</f>
        <v>#DIV/0!</v>
      </c>
      <c r="AP74" s="371" t="e">
        <f>IF(SULFATOS!E69&lt;SULFATOS!$B$11,SULFATOS!$B$11,SULFATOS!E69)</f>
        <v>#DIV/0!</v>
      </c>
      <c r="AQ74" s="367" t="e">
        <f>+IF(FLUORURO!E69&lt;FLUORURO!$B$11,"&lt;"," ")</f>
        <v>#DIV/0!</v>
      </c>
      <c r="AR74" s="369" t="e">
        <f>IF(FLUORURO!E69&lt;FLUORURO!$B$11,FLUORURO!$B$11,FLUORURO!E69)</f>
        <v>#DIV/0!</v>
      </c>
      <c r="AS74" s="367" t="e">
        <f>+IF('N-NITRITO'!E69&lt;'N-NITRITO'!$B$11,"&lt;"," ")</f>
        <v>#DIV/0!</v>
      </c>
      <c r="AT74" s="369" t="e">
        <f>IF('N-NITRITO'!E69&lt;'N-NITRITO'!$B$11,'N-NITRITO'!$B$11,'N-NITRITO'!E69)</f>
        <v>#DIV/0!</v>
      </c>
      <c r="AU74" s="367" t="e">
        <f>+IF('N-NITRATO'!E69&lt;'N-NITRATO'!$B$11,"&lt;"," ")</f>
        <v>#DIV/0!</v>
      </c>
      <c r="AV74" s="369" t="e">
        <f>IF('N-NITRATO'!E69&lt;'N-NITRATO'!$B$11,'N-NITRATO'!$B$11,'N-NITRATO'!E69)</f>
        <v>#DIV/0!</v>
      </c>
      <c r="AW74" s="367" t="e">
        <f>IF('FOSFORO DE FOSFATO'!E69&lt;'FOSFORO DE FOSFATO'!$B$11,"&lt;","")</f>
        <v>#DIV/0!</v>
      </c>
      <c r="AX74" s="369" t="e">
        <f>IF('FOSFORO DE FOSFATO'!E69&lt;'FOSFORO DE FOSFATO'!B$11,'FOSFORO DE FOSFATO'!B$11,'FOSFORO DE FOSFATO'!E69)</f>
        <v>#DIV/0!</v>
      </c>
      <c r="AY74" s="363" t="e">
        <f>IF('FOSFORO TOTAL'!E69&lt;'FOSFORO TOTAL'!$B$11,"&lt;","")</f>
        <v>#DIV/0!</v>
      </c>
      <c r="AZ74" s="364" t="e">
        <f>IF('FOSFORO TOTAL'!E69&lt;'FOSFORO TOTAL'!$B$11,'FOSFORO TOTAL'!$B$11,'FOSFORO TOTAL'!E69)</f>
        <v>#DIV/0!</v>
      </c>
      <c r="BA74" s="367" t="e">
        <f>+IF(BORO!E69&lt;BORO!$B$11,"&lt;"," ")</f>
        <v>#DIV/0!</v>
      </c>
      <c r="BB74" s="372" t="e">
        <f>IF(BORO!E69&lt;BORO!$B$11,BORO!$B$11,BORO!E69)</f>
        <v>#DIV/0!</v>
      </c>
      <c r="BC74" s="367" t="e">
        <f>IF(SILICE!G69&lt;SILICE!$B$11,"&lt;","")</f>
        <v>#DIV/0!</v>
      </c>
      <c r="BD74" s="368" t="e">
        <f>IF(SILICE!G69&lt;SILICE!$B$11,SILICE!$B$11,SILICE!G69)</f>
        <v>#DIV/0!</v>
      </c>
      <c r="BE74" s="363" t="e">
        <f>+IF(DQO!E69&lt;DQO!$B$11,"&lt;"," ")</f>
        <v>#DIV/0!</v>
      </c>
      <c r="BF74" s="373" t="e">
        <f>IF(DQO!E69&lt;DQO!$B$11,DQO!$B$11,DQO!E69)</f>
        <v>#DIV/0!</v>
      </c>
    </row>
    <row r="75" spans="1:58" ht="22.5" customHeight="1">
      <c r="A75" s="282"/>
      <c r="B75" s="381"/>
      <c r="C75" s="383"/>
      <c r="D75" s="291"/>
      <c r="E75" s="327"/>
      <c r="F75" s="288"/>
      <c r="G75" s="290"/>
      <c r="H75" s="289"/>
      <c r="I75" s="288"/>
      <c r="J75" s="288"/>
      <c r="K75" s="387"/>
      <c r="L75" s="388"/>
      <c r="M75" s="387"/>
      <c r="N75" s="390"/>
      <c r="O75" s="387"/>
      <c r="P75" s="388"/>
      <c r="Q75" s="360">
        <f t="shared" si="18"/>
        <v>0</v>
      </c>
      <c r="R75" s="392"/>
      <c r="S75" s="390"/>
      <c r="T75" s="392"/>
      <c r="U75" s="390"/>
      <c r="V75" s="392"/>
      <c r="W75" s="390"/>
      <c r="X75" s="392"/>
      <c r="Y75" s="390"/>
      <c r="Z75" s="393"/>
      <c r="AA75" s="390"/>
      <c r="AB75" s="393"/>
      <c r="AC75" s="390"/>
      <c r="AD75" s="393"/>
      <c r="AE75" s="390"/>
      <c r="AF75" s="393"/>
      <c r="AG75" s="390"/>
      <c r="AH75" s="393"/>
      <c r="AI75" s="390"/>
      <c r="AJ75" s="393"/>
      <c r="AK75" s="390"/>
      <c r="AL75" s="360">
        <f t="shared" si="19"/>
        <v>0</v>
      </c>
      <c r="AM75" s="361" t="e">
        <f>+IF(CLORUROS!F51&lt;CLORUROS!$B$10,"&lt;"," ")</f>
        <v>#DIV/0!</v>
      </c>
      <c r="AN75" s="362" t="e">
        <f>IF(CLORUROS!F51&lt;CLORUROS!$B$10,CLORUROS!$B$10,CLORUROS!F51)</f>
        <v>#DIV/0!</v>
      </c>
      <c r="AO75" s="361" t="e">
        <f>+IF(SULFATOS!E70&lt;SULFATOS!$B$11,"&lt;"," ")</f>
        <v>#DIV/0!</v>
      </c>
      <c r="AP75" s="371" t="e">
        <f>IF(SULFATOS!E70&lt;SULFATOS!$B$11,SULFATOS!$B$11,SULFATOS!E70)</f>
        <v>#DIV/0!</v>
      </c>
      <c r="AQ75" s="367" t="e">
        <f>+IF(FLUORURO!E70&lt;FLUORURO!$B$11,"&lt;"," ")</f>
        <v>#DIV/0!</v>
      </c>
      <c r="AR75" s="369" t="e">
        <f>IF(FLUORURO!E70&lt;FLUORURO!$B$11,FLUORURO!$B$11,FLUORURO!E70)</f>
        <v>#DIV/0!</v>
      </c>
      <c r="AS75" s="367" t="e">
        <f>+IF('N-NITRITO'!E70&lt;'N-NITRITO'!$B$11,"&lt;"," ")</f>
        <v>#DIV/0!</v>
      </c>
      <c r="AT75" s="369" t="e">
        <f>IF('N-NITRITO'!E70&lt;'N-NITRITO'!$B$11,'N-NITRITO'!$B$11,'N-NITRITO'!E70)</f>
        <v>#DIV/0!</v>
      </c>
      <c r="AU75" s="367" t="e">
        <f>+IF('N-NITRATO'!E70&lt;'N-NITRATO'!$B$11,"&lt;"," ")</f>
        <v>#DIV/0!</v>
      </c>
      <c r="AV75" s="369" t="e">
        <f>IF('N-NITRATO'!E70&lt;'N-NITRATO'!$B$11,'N-NITRATO'!$B$11,'N-NITRATO'!E70)</f>
        <v>#DIV/0!</v>
      </c>
      <c r="AW75" s="367" t="e">
        <f>IF('FOSFORO DE FOSFATO'!E70&lt;'FOSFORO DE FOSFATO'!$B$11,"&lt;","")</f>
        <v>#DIV/0!</v>
      </c>
      <c r="AX75" s="369" t="e">
        <f>IF('FOSFORO DE FOSFATO'!E70&lt;'FOSFORO DE FOSFATO'!B$11,'FOSFORO DE FOSFATO'!B$11,'FOSFORO DE FOSFATO'!E70)</f>
        <v>#DIV/0!</v>
      </c>
      <c r="AY75" s="363" t="e">
        <f>IF('FOSFORO TOTAL'!E70&lt;'FOSFORO TOTAL'!$B$11,"&lt;","")</f>
        <v>#DIV/0!</v>
      </c>
      <c r="AZ75" s="364" t="e">
        <f>IF('FOSFORO TOTAL'!E70&lt;'FOSFORO TOTAL'!$B$11,'FOSFORO TOTAL'!$B$11,'FOSFORO TOTAL'!E70)</f>
        <v>#DIV/0!</v>
      </c>
      <c r="BA75" s="367" t="e">
        <f>+IF(BORO!E70&lt;BORO!$B$11,"&lt;"," ")</f>
        <v>#DIV/0!</v>
      </c>
      <c r="BB75" s="372" t="e">
        <f>IF(BORO!E70&lt;BORO!$B$11,BORO!$B$11,BORO!E70)</f>
        <v>#DIV/0!</v>
      </c>
      <c r="BC75" s="367" t="e">
        <f>IF(SILICE!G70&lt;SILICE!$B$11,"&lt;","")</f>
        <v>#DIV/0!</v>
      </c>
      <c r="BD75" s="368" t="e">
        <f>IF(SILICE!G70&lt;SILICE!$B$11,SILICE!$B$11,SILICE!G70)</f>
        <v>#DIV/0!</v>
      </c>
      <c r="BE75" s="363" t="e">
        <f>+IF(DQO!E70&lt;DQO!$B$11,"&lt;"," ")</f>
        <v>#DIV/0!</v>
      </c>
      <c r="BF75" s="373" t="e">
        <f>IF(DQO!E70&lt;DQO!$B$11,DQO!$B$11,DQO!E70)</f>
        <v>#DIV/0!</v>
      </c>
    </row>
    <row r="76" spans="1:58" ht="22.5" customHeight="1">
      <c r="A76" s="282"/>
      <c r="B76" s="381"/>
      <c r="C76" s="383"/>
      <c r="D76" s="291"/>
      <c r="E76" s="327"/>
      <c r="F76" s="288"/>
      <c r="G76" s="290"/>
      <c r="H76" s="289"/>
      <c r="I76" s="288"/>
      <c r="J76" s="288"/>
      <c r="K76" s="387"/>
      <c r="L76" s="388"/>
      <c r="M76" s="387"/>
      <c r="N76" s="390"/>
      <c r="O76" s="387"/>
      <c r="P76" s="388"/>
      <c r="Q76" s="360">
        <f t="shared" si="18"/>
        <v>0</v>
      </c>
      <c r="R76" s="392"/>
      <c r="S76" s="390"/>
      <c r="T76" s="392"/>
      <c r="U76" s="390"/>
      <c r="V76" s="392"/>
      <c r="W76" s="390"/>
      <c r="X76" s="392"/>
      <c r="Y76" s="390"/>
      <c r="Z76" s="393"/>
      <c r="AA76" s="390"/>
      <c r="AB76" s="393"/>
      <c r="AC76" s="390"/>
      <c r="AD76" s="393"/>
      <c r="AE76" s="390"/>
      <c r="AF76" s="393"/>
      <c r="AG76" s="390"/>
      <c r="AH76" s="393"/>
      <c r="AI76" s="390"/>
      <c r="AJ76" s="393"/>
      <c r="AK76" s="390"/>
      <c r="AL76" s="360">
        <f t="shared" si="19"/>
        <v>0</v>
      </c>
      <c r="AM76" s="361" t="e">
        <f>+IF(CLORUROS!F52&lt;CLORUROS!$B$10,"&lt;"," ")</f>
        <v>#DIV/0!</v>
      </c>
      <c r="AN76" s="362" t="e">
        <f>IF(CLORUROS!F52&lt;CLORUROS!$B$10,CLORUROS!$B$10,CLORUROS!F52)</f>
        <v>#DIV/0!</v>
      </c>
      <c r="AO76" s="361" t="e">
        <f>+IF(SULFATOS!E71&lt;SULFATOS!$B$11,"&lt;"," ")</f>
        <v>#DIV/0!</v>
      </c>
      <c r="AP76" s="371" t="e">
        <f>IF(SULFATOS!E71&lt;SULFATOS!$B$11,SULFATOS!$B$11,SULFATOS!E71)</f>
        <v>#DIV/0!</v>
      </c>
      <c r="AQ76" s="367" t="e">
        <f>+IF(FLUORURO!E71&lt;FLUORURO!$B$11,"&lt;"," ")</f>
        <v>#DIV/0!</v>
      </c>
      <c r="AR76" s="369" t="e">
        <f>IF(FLUORURO!E71&lt;FLUORURO!$B$11,FLUORURO!$B$11,FLUORURO!E71)</f>
        <v>#DIV/0!</v>
      </c>
      <c r="AS76" s="367" t="e">
        <f>+IF('N-NITRITO'!E71&lt;'N-NITRITO'!$B$11,"&lt;"," ")</f>
        <v>#DIV/0!</v>
      </c>
      <c r="AT76" s="369" t="e">
        <f>IF('N-NITRITO'!E71&lt;'N-NITRITO'!$B$11,'N-NITRITO'!$B$11,'N-NITRITO'!E71)</f>
        <v>#DIV/0!</v>
      </c>
      <c r="AU76" s="367" t="e">
        <f>+IF('N-NITRATO'!E71&lt;'N-NITRATO'!$B$11,"&lt;"," ")</f>
        <v>#DIV/0!</v>
      </c>
      <c r="AV76" s="369" t="e">
        <f>IF('N-NITRATO'!E71&lt;'N-NITRATO'!$B$11,'N-NITRATO'!$B$11,'N-NITRATO'!E71)</f>
        <v>#DIV/0!</v>
      </c>
      <c r="AW76" s="367" t="e">
        <f>IF('FOSFORO DE FOSFATO'!E71&lt;'FOSFORO DE FOSFATO'!$B$11,"&lt;","")</f>
        <v>#DIV/0!</v>
      </c>
      <c r="AX76" s="369" t="e">
        <f>IF('FOSFORO DE FOSFATO'!E71&lt;'FOSFORO DE FOSFATO'!B$11,'FOSFORO DE FOSFATO'!B$11,'FOSFORO DE FOSFATO'!E71)</f>
        <v>#DIV/0!</v>
      </c>
      <c r="AY76" s="363" t="e">
        <f>IF('FOSFORO TOTAL'!E71&lt;'FOSFORO TOTAL'!$B$11,"&lt;","")</f>
        <v>#DIV/0!</v>
      </c>
      <c r="AZ76" s="364" t="e">
        <f>IF('FOSFORO TOTAL'!E71&lt;'FOSFORO TOTAL'!$B$11,'FOSFORO TOTAL'!$B$11,'FOSFORO TOTAL'!E71)</f>
        <v>#DIV/0!</v>
      </c>
      <c r="BA76" s="367" t="e">
        <f>+IF(BORO!E71&lt;BORO!$B$11,"&lt;"," ")</f>
        <v>#DIV/0!</v>
      </c>
      <c r="BB76" s="372" t="e">
        <f>IF(BORO!E71&lt;BORO!$B$11,BORO!$B$11,BORO!E71)</f>
        <v>#DIV/0!</v>
      </c>
      <c r="BC76" s="367" t="e">
        <f>IF(SILICE!G71&lt;SILICE!$B$11,"&lt;","")</f>
        <v>#DIV/0!</v>
      </c>
      <c r="BD76" s="368" t="e">
        <f>IF(SILICE!G71&lt;SILICE!$B$11,SILICE!$B$11,SILICE!G71)</f>
        <v>#DIV/0!</v>
      </c>
      <c r="BE76" s="363" t="e">
        <f>+IF(DQO!E71&lt;DQO!$B$11,"&lt;"," ")</f>
        <v>#DIV/0!</v>
      </c>
      <c r="BF76" s="373" t="e">
        <f>IF(DQO!E71&lt;DQO!$B$11,DQO!$B$11,DQO!E71)</f>
        <v>#DIV/0!</v>
      </c>
    </row>
    <row r="77" spans="1:58" ht="22.5" customHeight="1">
      <c r="A77" s="282"/>
      <c r="B77" s="381"/>
      <c r="C77" s="383"/>
      <c r="D77" s="291"/>
      <c r="E77" s="327"/>
      <c r="F77" s="288"/>
      <c r="G77" s="290"/>
      <c r="H77" s="289"/>
      <c r="I77" s="288"/>
      <c r="J77" s="288"/>
      <c r="K77" s="387"/>
      <c r="L77" s="388"/>
      <c r="M77" s="387"/>
      <c r="N77" s="390"/>
      <c r="O77" s="387"/>
      <c r="P77" s="388"/>
      <c r="Q77" s="360">
        <f t="shared" si="18"/>
        <v>0</v>
      </c>
      <c r="R77" s="392"/>
      <c r="S77" s="390"/>
      <c r="T77" s="392"/>
      <c r="U77" s="390"/>
      <c r="V77" s="392"/>
      <c r="W77" s="390"/>
      <c r="X77" s="392"/>
      <c r="Y77" s="390"/>
      <c r="Z77" s="393"/>
      <c r="AA77" s="390"/>
      <c r="AB77" s="393"/>
      <c r="AC77" s="390"/>
      <c r="AD77" s="393"/>
      <c r="AE77" s="390"/>
      <c r="AF77" s="393"/>
      <c r="AG77" s="390"/>
      <c r="AH77" s="393"/>
      <c r="AI77" s="390"/>
      <c r="AJ77" s="393"/>
      <c r="AK77" s="390"/>
      <c r="AL77" s="360">
        <f t="shared" si="19"/>
        <v>0</v>
      </c>
      <c r="AM77" s="361" t="e">
        <f>+IF(CLORUROS!F53&lt;CLORUROS!$B$10,"&lt;"," ")</f>
        <v>#DIV/0!</v>
      </c>
      <c r="AN77" s="362" t="e">
        <f>IF(CLORUROS!F53&lt;CLORUROS!$B$10,CLORUROS!$B$10,CLORUROS!F53)</f>
        <v>#DIV/0!</v>
      </c>
      <c r="AO77" s="361" t="e">
        <f>+IF(SULFATOS!E72&lt;SULFATOS!$B$11,"&lt;"," ")</f>
        <v>#VALUE!</v>
      </c>
      <c r="AP77" s="371" t="e">
        <f>IF(SULFATOS!E72&lt;SULFATOS!$B$11,SULFATOS!$B$11,SULFATOS!E72)</f>
        <v>#VALUE!</v>
      </c>
      <c r="AQ77" s="367" t="e">
        <f>+IF(FLUORURO!E72&lt;FLUORURO!$B$11,"&lt;"," ")</f>
        <v>#DIV/0!</v>
      </c>
      <c r="AR77" s="369" t="e">
        <f>IF(FLUORURO!E72&lt;FLUORURO!$B$11,FLUORURO!$B$11,FLUORURO!E72)</f>
        <v>#DIV/0!</v>
      </c>
      <c r="AS77" s="367" t="e">
        <f>+IF('N-NITRITO'!E72&lt;'N-NITRITO'!$B$11,"&lt;"," ")</f>
        <v>#DIV/0!</v>
      </c>
      <c r="AT77" s="369" t="e">
        <f>IF('N-NITRITO'!E72&lt;'N-NITRITO'!$B$11,'N-NITRITO'!$B$11,'N-NITRITO'!E72)</f>
        <v>#DIV/0!</v>
      </c>
      <c r="AU77" s="367" t="e">
        <f>+IF('N-NITRATO'!E72&lt;'N-NITRATO'!$B$11,"&lt;"," ")</f>
        <v>#DIV/0!</v>
      </c>
      <c r="AV77" s="369" t="e">
        <f>IF('N-NITRATO'!E72&lt;'N-NITRATO'!$B$11,'N-NITRATO'!$B$11,'N-NITRATO'!E72)</f>
        <v>#DIV/0!</v>
      </c>
      <c r="AW77" s="367" t="e">
        <f>IF('FOSFORO DE FOSFATO'!E72&lt;'FOSFORO DE FOSFATO'!$B$11,"&lt;","")</f>
        <v>#DIV/0!</v>
      </c>
      <c r="AX77" s="369" t="e">
        <f>IF('FOSFORO DE FOSFATO'!E72&lt;'FOSFORO DE FOSFATO'!B$11,'FOSFORO DE FOSFATO'!B$11,'FOSFORO DE FOSFATO'!E72)</f>
        <v>#DIV/0!</v>
      </c>
      <c r="AY77" s="363" t="e">
        <f>IF('FOSFORO TOTAL'!E72&lt;'FOSFORO TOTAL'!$B$11,"&lt;","")</f>
        <v>#DIV/0!</v>
      </c>
      <c r="AZ77" s="364" t="e">
        <f>IF('FOSFORO TOTAL'!E72&lt;'FOSFORO TOTAL'!$B$11,'FOSFORO TOTAL'!$B$11,'FOSFORO TOTAL'!E72)</f>
        <v>#DIV/0!</v>
      </c>
      <c r="BA77" s="367" t="e">
        <f>+IF(BORO!E72&lt;BORO!$B$11,"&lt;"," ")</f>
        <v>#DIV/0!</v>
      </c>
      <c r="BB77" s="372" t="e">
        <f>IF(BORO!E72&lt;BORO!$B$11,BORO!$B$11,BORO!E72)</f>
        <v>#DIV/0!</v>
      </c>
      <c r="BC77" s="367" t="e">
        <f>IF(SILICE!G72&lt;SILICE!$B$11,"&lt;","")</f>
        <v>#DIV/0!</v>
      </c>
      <c r="BD77" s="368" t="e">
        <f>IF(SILICE!G72&lt;SILICE!$B$11,SILICE!$B$11,SILICE!G72)</f>
        <v>#DIV/0!</v>
      </c>
      <c r="BE77" s="363" t="e">
        <f>+IF(DQO!E72&lt;DQO!$B$11,"&lt;"," ")</f>
        <v>#DIV/0!</v>
      </c>
      <c r="BF77" s="373" t="e">
        <f>IF(DQO!E72&lt;DQO!$B$11,DQO!$B$11,DQO!E72)</f>
        <v>#DIV/0!</v>
      </c>
    </row>
    <row r="78" spans="1:58" ht="22.5" customHeight="1">
      <c r="A78" s="282"/>
      <c r="B78" s="381"/>
      <c r="C78" s="383"/>
      <c r="D78" s="291"/>
      <c r="E78" s="327"/>
      <c r="F78" s="288"/>
      <c r="G78" s="290"/>
      <c r="H78" s="289"/>
      <c r="I78" s="288"/>
      <c r="J78" s="288"/>
      <c r="K78" s="387"/>
      <c r="L78" s="388"/>
      <c r="M78" s="387"/>
      <c r="N78" s="390"/>
      <c r="O78" s="387"/>
      <c r="P78" s="388"/>
      <c r="Q78" s="360">
        <f t="shared" si="18"/>
        <v>0</v>
      </c>
      <c r="R78" s="392"/>
      <c r="S78" s="390"/>
      <c r="T78" s="392"/>
      <c r="U78" s="390"/>
      <c r="V78" s="392"/>
      <c r="W78" s="390"/>
      <c r="X78" s="392"/>
      <c r="Y78" s="390"/>
      <c r="Z78" s="393"/>
      <c r="AA78" s="390"/>
      <c r="AB78" s="393"/>
      <c r="AC78" s="390"/>
      <c r="AD78" s="393"/>
      <c r="AE78" s="390"/>
      <c r="AF78" s="393"/>
      <c r="AG78" s="390"/>
      <c r="AH78" s="393"/>
      <c r="AI78" s="390"/>
      <c r="AJ78" s="393"/>
      <c r="AK78" s="390"/>
      <c r="AL78" s="360">
        <f t="shared" si="19"/>
        <v>0</v>
      </c>
      <c r="AM78" s="361" t="e">
        <f>+IF(CLORUROS!F54&lt;CLORUROS!$B$10,"&lt;"," ")</f>
        <v>#DIV/0!</v>
      </c>
      <c r="AN78" s="362" t="e">
        <f>IF(CLORUROS!F54&lt;CLORUROS!$B$10,CLORUROS!$B$10,CLORUROS!F54)</f>
        <v>#DIV/0!</v>
      </c>
      <c r="AO78" s="361" t="e">
        <f>+IF(SULFATOS!E73&lt;SULFATOS!$B$11,"&lt;"," ")</f>
        <v>#DIV/0!</v>
      </c>
      <c r="AP78" s="371" t="e">
        <f>IF(SULFATOS!E73&lt;SULFATOS!$B$11,SULFATOS!$B$11,SULFATOS!E73)</f>
        <v>#DIV/0!</v>
      </c>
      <c r="AQ78" s="367" t="e">
        <f>+IF(FLUORURO!E73&lt;FLUORURO!$B$11,"&lt;"," ")</f>
        <v>#DIV/0!</v>
      </c>
      <c r="AR78" s="369" t="e">
        <f>IF(FLUORURO!E73&lt;FLUORURO!$B$11,FLUORURO!$B$11,FLUORURO!E73)</f>
        <v>#DIV/0!</v>
      </c>
      <c r="AS78" s="367" t="e">
        <f>+IF('N-NITRITO'!E73&lt;'N-NITRITO'!$B$11,"&lt;"," ")</f>
        <v>#DIV/0!</v>
      </c>
      <c r="AT78" s="369" t="e">
        <f>IF('N-NITRITO'!E73&lt;'N-NITRITO'!$B$11,'N-NITRITO'!$B$11,'N-NITRITO'!E73)</f>
        <v>#DIV/0!</v>
      </c>
      <c r="AU78" s="367" t="e">
        <f>+IF('N-NITRATO'!E73&lt;'N-NITRATO'!$B$11,"&lt;"," ")</f>
        <v>#DIV/0!</v>
      </c>
      <c r="AV78" s="369" t="e">
        <f>IF('N-NITRATO'!E73&lt;'N-NITRATO'!$B$11,'N-NITRATO'!$B$11,'N-NITRATO'!E73)</f>
        <v>#DIV/0!</v>
      </c>
      <c r="AW78" s="367" t="e">
        <f>IF('FOSFORO DE FOSFATO'!E73&lt;'FOSFORO DE FOSFATO'!$B$11,"&lt;","")</f>
        <v>#DIV/0!</v>
      </c>
      <c r="AX78" s="369" t="e">
        <f>IF('FOSFORO DE FOSFATO'!E73&lt;'FOSFORO DE FOSFATO'!B$11,'FOSFORO DE FOSFATO'!B$11,'FOSFORO DE FOSFATO'!E73)</f>
        <v>#DIV/0!</v>
      </c>
      <c r="AY78" s="363" t="e">
        <f>IF('FOSFORO TOTAL'!E73&lt;'FOSFORO TOTAL'!$B$11,"&lt;","")</f>
        <v>#DIV/0!</v>
      </c>
      <c r="AZ78" s="364" t="e">
        <f>IF('FOSFORO TOTAL'!E73&lt;'FOSFORO TOTAL'!$B$11,'FOSFORO TOTAL'!$B$11,'FOSFORO TOTAL'!E73)</f>
        <v>#DIV/0!</v>
      </c>
      <c r="BA78" s="367" t="e">
        <f>+IF(BORO!E73&lt;BORO!$B$11,"&lt;"," ")</f>
        <v>#DIV/0!</v>
      </c>
      <c r="BB78" s="372" t="e">
        <f>IF(BORO!E73&lt;BORO!$B$11,BORO!$B$11,BORO!E73)</f>
        <v>#DIV/0!</v>
      </c>
      <c r="BC78" s="367" t="e">
        <f>IF(SILICE!G73&lt;SILICE!$B$11,"&lt;","")</f>
        <v>#DIV/0!</v>
      </c>
      <c r="BD78" s="368" t="e">
        <f>IF(SILICE!G73&lt;SILICE!$B$11,SILICE!$B$11,SILICE!G73)</f>
        <v>#DIV/0!</v>
      </c>
      <c r="BE78" s="363" t="e">
        <f>+IF(DQO!E73&lt;DQO!$B$11,"&lt;"," ")</f>
        <v>#DIV/0!</v>
      </c>
      <c r="BF78" s="373" t="e">
        <f>IF(DQO!E73&lt;DQO!$B$11,DQO!$B$11,DQO!E73)</f>
        <v>#DIV/0!</v>
      </c>
    </row>
    <row r="79" spans="1:58" ht="22.5" customHeight="1">
      <c r="A79" s="282"/>
      <c r="B79" s="381"/>
      <c r="C79" s="383"/>
      <c r="D79" s="291"/>
      <c r="E79" s="327"/>
      <c r="F79" s="288"/>
      <c r="G79" s="290"/>
      <c r="H79" s="289"/>
      <c r="I79" s="288"/>
      <c r="J79" s="288"/>
      <c r="K79" s="387"/>
      <c r="L79" s="388"/>
      <c r="M79" s="387"/>
      <c r="N79" s="390"/>
      <c r="O79" s="387"/>
      <c r="P79" s="388"/>
      <c r="Q79" s="360">
        <f t="shared" si="18"/>
        <v>0</v>
      </c>
      <c r="R79" s="392"/>
      <c r="S79" s="390"/>
      <c r="T79" s="392"/>
      <c r="U79" s="390"/>
      <c r="V79" s="392"/>
      <c r="W79" s="390"/>
      <c r="X79" s="392"/>
      <c r="Y79" s="390"/>
      <c r="Z79" s="393"/>
      <c r="AA79" s="390"/>
      <c r="AB79" s="393"/>
      <c r="AC79" s="390"/>
      <c r="AD79" s="393"/>
      <c r="AE79" s="390"/>
      <c r="AF79" s="393"/>
      <c r="AG79" s="390"/>
      <c r="AH79" s="393"/>
      <c r="AI79" s="390"/>
      <c r="AJ79" s="393"/>
      <c r="AK79" s="390"/>
      <c r="AL79" s="360">
        <f t="shared" si="19"/>
        <v>0</v>
      </c>
      <c r="AM79" s="361" t="e">
        <f>+IF(CLORUROS!F55&lt;CLORUROS!$B$10,"&lt;"," ")</f>
        <v>#DIV/0!</v>
      </c>
      <c r="AN79" s="362" t="e">
        <f>IF(CLORUROS!F55&lt;CLORUROS!$B$10,CLORUROS!$B$10,CLORUROS!F55)</f>
        <v>#DIV/0!</v>
      </c>
      <c r="AO79" s="361" t="e">
        <f>+IF(SULFATOS!E74&lt;SULFATOS!$B$11,"&lt;"," ")</f>
        <v>#DIV/0!</v>
      </c>
      <c r="AP79" s="371" t="e">
        <f>IF(SULFATOS!E74&lt;SULFATOS!$B$11,SULFATOS!$B$11,SULFATOS!E74)</f>
        <v>#DIV/0!</v>
      </c>
      <c r="AQ79" s="367" t="e">
        <f>+IF(FLUORURO!E74&lt;FLUORURO!$B$11,"&lt;"," ")</f>
        <v>#DIV/0!</v>
      </c>
      <c r="AR79" s="369" t="e">
        <f>IF(FLUORURO!E74&lt;FLUORURO!$B$11,FLUORURO!$B$11,FLUORURO!E74)</f>
        <v>#DIV/0!</v>
      </c>
      <c r="AS79" s="367" t="e">
        <f>+IF('N-NITRITO'!E74&lt;'N-NITRITO'!$B$11,"&lt;"," ")</f>
        <v>#DIV/0!</v>
      </c>
      <c r="AT79" s="369" t="e">
        <f>IF('N-NITRITO'!E74&lt;'N-NITRITO'!$B$11,'N-NITRITO'!$B$11,'N-NITRITO'!E74)</f>
        <v>#DIV/0!</v>
      </c>
      <c r="AU79" s="367" t="e">
        <f>+IF('N-NITRATO'!E74&lt;'N-NITRATO'!$B$11,"&lt;"," ")</f>
        <v>#DIV/0!</v>
      </c>
      <c r="AV79" s="369" t="e">
        <f>IF('N-NITRATO'!E74&lt;'N-NITRATO'!$B$11,'N-NITRATO'!$B$11,'N-NITRATO'!E74)</f>
        <v>#DIV/0!</v>
      </c>
      <c r="AW79" s="367" t="e">
        <f>IF('FOSFORO DE FOSFATO'!E74&lt;'FOSFORO DE FOSFATO'!$B$11,"&lt;","")</f>
        <v>#DIV/0!</v>
      </c>
      <c r="AX79" s="369" t="e">
        <f>IF('FOSFORO DE FOSFATO'!E74&lt;'FOSFORO DE FOSFATO'!B$11,'FOSFORO DE FOSFATO'!B$11,'FOSFORO DE FOSFATO'!E74)</f>
        <v>#DIV/0!</v>
      </c>
      <c r="AY79" s="363" t="e">
        <f>IF('FOSFORO TOTAL'!E74&lt;'FOSFORO TOTAL'!$B$11,"&lt;","")</f>
        <v>#DIV/0!</v>
      </c>
      <c r="AZ79" s="364" t="e">
        <f>IF('FOSFORO TOTAL'!E74&lt;'FOSFORO TOTAL'!$B$11,'FOSFORO TOTAL'!$B$11,'FOSFORO TOTAL'!E74)</f>
        <v>#DIV/0!</v>
      </c>
      <c r="BA79" s="367" t="e">
        <f>+IF(BORO!E74&lt;BORO!$B$11,"&lt;"," ")</f>
        <v>#DIV/0!</v>
      </c>
      <c r="BB79" s="372" t="e">
        <f>IF(BORO!E74&lt;BORO!$B$11,BORO!$B$11,BORO!E74)</f>
        <v>#DIV/0!</v>
      </c>
      <c r="BC79" s="367" t="e">
        <f>IF(SILICE!G74&lt;SILICE!$B$11,"&lt;","")</f>
        <v>#DIV/0!</v>
      </c>
      <c r="BD79" s="368" t="e">
        <f>IF(SILICE!G74&lt;SILICE!$B$11,SILICE!$B$11,SILICE!G74)</f>
        <v>#DIV/0!</v>
      </c>
      <c r="BE79" s="363" t="e">
        <f>+IF(DQO!E74&lt;DQO!$B$11,"&lt;"," ")</f>
        <v>#DIV/0!</v>
      </c>
      <c r="BF79" s="373" t="e">
        <f>IF(DQO!E74&lt;DQO!$B$11,DQO!$B$11,DQO!E74)</f>
        <v>#DIV/0!</v>
      </c>
    </row>
    <row r="80" spans="1:58" ht="22.5" customHeight="1">
      <c r="A80" s="282"/>
      <c r="B80" s="381"/>
      <c r="C80" s="383"/>
      <c r="D80" s="291"/>
      <c r="E80" s="327"/>
      <c r="F80" s="288"/>
      <c r="G80" s="290"/>
      <c r="H80" s="289"/>
      <c r="I80" s="288"/>
      <c r="J80" s="288"/>
      <c r="K80" s="387"/>
      <c r="L80" s="388"/>
      <c r="M80" s="387"/>
      <c r="N80" s="390"/>
      <c r="O80" s="387"/>
      <c r="P80" s="388"/>
      <c r="Q80" s="360">
        <f t="shared" si="18"/>
        <v>0</v>
      </c>
      <c r="R80" s="392"/>
      <c r="S80" s="390"/>
      <c r="T80" s="392"/>
      <c r="U80" s="390"/>
      <c r="V80" s="392"/>
      <c r="W80" s="390"/>
      <c r="X80" s="392"/>
      <c r="Y80" s="390"/>
      <c r="Z80" s="393"/>
      <c r="AA80" s="390"/>
      <c r="AB80" s="393"/>
      <c r="AC80" s="390"/>
      <c r="AD80" s="393"/>
      <c r="AE80" s="390"/>
      <c r="AF80" s="393"/>
      <c r="AG80" s="390"/>
      <c r="AH80" s="393"/>
      <c r="AI80" s="390"/>
      <c r="AJ80" s="393"/>
      <c r="AK80" s="390"/>
      <c r="AL80" s="360">
        <f t="shared" si="19"/>
        <v>0</v>
      </c>
      <c r="AM80" s="361" t="e">
        <f>+IF(CLORUROS!F56&lt;CLORUROS!$B$10,"&lt;"," ")</f>
        <v>#DIV/0!</v>
      </c>
      <c r="AN80" s="362" t="e">
        <f>IF(CLORUROS!F56&lt;CLORUROS!$B$10,CLORUROS!$B$10,CLORUROS!F56)</f>
        <v>#DIV/0!</v>
      </c>
      <c r="AO80" s="361" t="e">
        <f>+IF(SULFATOS!E75&lt;SULFATOS!$B$11,"&lt;"," ")</f>
        <v>#DIV/0!</v>
      </c>
      <c r="AP80" s="371" t="e">
        <f>IF(SULFATOS!E75&lt;SULFATOS!$B$11,SULFATOS!$B$11,SULFATOS!E75)</f>
        <v>#DIV/0!</v>
      </c>
      <c r="AQ80" s="367" t="e">
        <f>+IF(FLUORURO!E75&lt;FLUORURO!$B$11,"&lt;"," ")</f>
        <v>#DIV/0!</v>
      </c>
      <c r="AR80" s="369" t="e">
        <f>IF(FLUORURO!E75&lt;FLUORURO!$B$11,FLUORURO!$B$11,FLUORURO!E75)</f>
        <v>#DIV/0!</v>
      </c>
      <c r="AS80" s="367" t="e">
        <f>+IF('N-NITRITO'!E75&lt;'N-NITRITO'!$B$11,"&lt;"," ")</f>
        <v>#DIV/0!</v>
      </c>
      <c r="AT80" s="369" t="e">
        <f>IF('N-NITRITO'!E75&lt;'N-NITRITO'!$B$11,'N-NITRITO'!$B$11,'N-NITRITO'!E75)</f>
        <v>#DIV/0!</v>
      </c>
      <c r="AU80" s="367" t="e">
        <f>+IF('N-NITRATO'!E75&lt;'N-NITRATO'!$B$11,"&lt;"," ")</f>
        <v>#DIV/0!</v>
      </c>
      <c r="AV80" s="369" t="e">
        <f>IF('N-NITRATO'!E75&lt;'N-NITRATO'!$B$11,'N-NITRATO'!$B$11,'N-NITRATO'!E75)</f>
        <v>#DIV/0!</v>
      </c>
      <c r="AW80" s="367" t="e">
        <f>IF('FOSFORO DE FOSFATO'!E75&lt;'FOSFORO DE FOSFATO'!$B$11,"&lt;","")</f>
        <v>#DIV/0!</v>
      </c>
      <c r="AX80" s="369" t="e">
        <f>IF('FOSFORO DE FOSFATO'!E75&lt;'FOSFORO DE FOSFATO'!B$11,'FOSFORO DE FOSFATO'!B$11,'FOSFORO DE FOSFATO'!E75)</f>
        <v>#DIV/0!</v>
      </c>
      <c r="AY80" s="363" t="e">
        <f>IF('FOSFORO TOTAL'!E75&lt;'FOSFORO TOTAL'!$B$11,"&lt;","")</f>
        <v>#DIV/0!</v>
      </c>
      <c r="AZ80" s="364" t="e">
        <f>IF('FOSFORO TOTAL'!E75&lt;'FOSFORO TOTAL'!$B$11,'FOSFORO TOTAL'!$B$11,'FOSFORO TOTAL'!E75)</f>
        <v>#DIV/0!</v>
      </c>
      <c r="BA80" s="367" t="e">
        <f>+IF(BORO!E75&lt;BORO!$B$11,"&lt;"," ")</f>
        <v>#DIV/0!</v>
      </c>
      <c r="BB80" s="372" t="e">
        <f>IF(BORO!E75&lt;BORO!$B$11,BORO!$B$11,BORO!E75)</f>
        <v>#DIV/0!</v>
      </c>
      <c r="BC80" s="367" t="e">
        <f>IF(SILICE!G75&lt;SILICE!$B$11,"&lt;","")</f>
        <v>#DIV/0!</v>
      </c>
      <c r="BD80" s="368" t="e">
        <f>IF(SILICE!G75&lt;SILICE!$B$11,SILICE!$B$11,SILICE!G75)</f>
        <v>#DIV/0!</v>
      </c>
      <c r="BE80" s="363" t="e">
        <f>+IF(DQO!E75&lt;DQO!$B$11,"&lt;"," ")</f>
        <v>#DIV/0!</v>
      </c>
      <c r="BF80" s="373" t="e">
        <f>IF(DQO!E75&lt;DQO!$B$11,DQO!$B$11,DQO!E75)</f>
        <v>#DIV/0!</v>
      </c>
    </row>
    <row r="81" spans="1:58" ht="22.5" customHeight="1">
      <c r="A81" s="282"/>
      <c r="B81" s="381"/>
      <c r="C81" s="383"/>
      <c r="D81" s="291"/>
      <c r="E81" s="327"/>
      <c r="F81" s="288"/>
      <c r="G81" s="290"/>
      <c r="H81" s="289"/>
      <c r="I81" s="288"/>
      <c r="J81" s="288"/>
      <c r="K81" s="387"/>
      <c r="L81" s="388"/>
      <c r="M81" s="387"/>
      <c r="N81" s="390"/>
      <c r="O81" s="387"/>
      <c r="P81" s="388"/>
      <c r="Q81" s="360">
        <f t="shared" si="18"/>
        <v>0</v>
      </c>
      <c r="R81" s="392"/>
      <c r="S81" s="390"/>
      <c r="T81" s="392"/>
      <c r="U81" s="390"/>
      <c r="V81" s="392"/>
      <c r="W81" s="390"/>
      <c r="X81" s="392"/>
      <c r="Y81" s="390"/>
      <c r="Z81" s="393"/>
      <c r="AA81" s="390"/>
      <c r="AB81" s="393"/>
      <c r="AC81" s="390"/>
      <c r="AD81" s="393"/>
      <c r="AE81" s="390"/>
      <c r="AF81" s="393"/>
      <c r="AG81" s="390"/>
      <c r="AH81" s="393"/>
      <c r="AI81" s="390"/>
      <c r="AJ81" s="393"/>
      <c r="AK81" s="390"/>
      <c r="AL81" s="360">
        <f t="shared" si="19"/>
        <v>0</v>
      </c>
      <c r="AM81" s="361" t="e">
        <f>+IF(CLORUROS!F57&lt;CLORUROS!$B$10,"&lt;"," ")</f>
        <v>#DIV/0!</v>
      </c>
      <c r="AN81" s="362" t="e">
        <f>IF(CLORUROS!F57&lt;CLORUROS!$B$10,CLORUROS!$B$10,CLORUROS!F57)</f>
        <v>#DIV/0!</v>
      </c>
      <c r="AO81" s="361" t="e">
        <f>+IF(SULFATOS!E76&lt;SULFATOS!$B$11,"&lt;"," ")</f>
        <v>#DIV/0!</v>
      </c>
      <c r="AP81" s="371" t="e">
        <f>IF(SULFATOS!E76&lt;SULFATOS!$B$11,SULFATOS!$B$11,SULFATOS!E76)</f>
        <v>#DIV/0!</v>
      </c>
      <c r="AQ81" s="367" t="e">
        <f>+IF(FLUORURO!E76&lt;FLUORURO!$B$11,"&lt;"," ")</f>
        <v>#DIV/0!</v>
      </c>
      <c r="AR81" s="369" t="e">
        <f>IF(FLUORURO!E76&lt;FLUORURO!$B$11,FLUORURO!$B$11,FLUORURO!E76)</f>
        <v>#DIV/0!</v>
      </c>
      <c r="AS81" s="367" t="e">
        <f>+IF('N-NITRITO'!E76&lt;'N-NITRITO'!$B$11,"&lt;"," ")</f>
        <v>#DIV/0!</v>
      </c>
      <c r="AT81" s="369" t="e">
        <f>IF('N-NITRITO'!E76&lt;'N-NITRITO'!$B$11,'N-NITRITO'!$B$11,'N-NITRITO'!E76)</f>
        <v>#DIV/0!</v>
      </c>
      <c r="AU81" s="367" t="e">
        <f>+IF('N-NITRATO'!E76&lt;'N-NITRATO'!$B$11,"&lt;"," ")</f>
        <v>#DIV/0!</v>
      </c>
      <c r="AV81" s="369" t="e">
        <f>IF('N-NITRATO'!E76&lt;'N-NITRATO'!$B$11,'N-NITRATO'!$B$11,'N-NITRATO'!E76)</f>
        <v>#DIV/0!</v>
      </c>
      <c r="AW81" s="367" t="e">
        <f>IF('FOSFORO DE FOSFATO'!E76&lt;'FOSFORO DE FOSFATO'!$B$11,"&lt;","")</f>
        <v>#DIV/0!</v>
      </c>
      <c r="AX81" s="369" t="e">
        <f>IF('FOSFORO DE FOSFATO'!E76&lt;'FOSFORO DE FOSFATO'!B$11,'FOSFORO DE FOSFATO'!B$11,'FOSFORO DE FOSFATO'!E76)</f>
        <v>#DIV/0!</v>
      </c>
      <c r="AY81" s="363" t="e">
        <f>IF('FOSFORO TOTAL'!E76&lt;'FOSFORO TOTAL'!$B$11,"&lt;","")</f>
        <v>#DIV/0!</v>
      </c>
      <c r="AZ81" s="364" t="e">
        <f>IF('FOSFORO TOTAL'!E76&lt;'FOSFORO TOTAL'!$B$11,'FOSFORO TOTAL'!$B$11,'FOSFORO TOTAL'!E76)</f>
        <v>#DIV/0!</v>
      </c>
      <c r="BA81" s="367" t="e">
        <f>+IF(BORO!E76&lt;BORO!$B$11,"&lt;"," ")</f>
        <v>#DIV/0!</v>
      </c>
      <c r="BB81" s="372" t="e">
        <f>IF(BORO!E76&lt;BORO!$B$11,BORO!$B$11,BORO!E76)</f>
        <v>#DIV/0!</v>
      </c>
      <c r="BC81" s="367" t="e">
        <f>IF(SILICE!G76&lt;SILICE!$B$11,"&lt;","")</f>
        <v>#DIV/0!</v>
      </c>
      <c r="BD81" s="368" t="e">
        <f>IF(SILICE!G76&lt;SILICE!$B$11,SILICE!$B$11,SILICE!G76)</f>
        <v>#DIV/0!</v>
      </c>
      <c r="BE81" s="363" t="e">
        <f>+IF(DQO!E76&lt;DQO!$B$11,"&lt;"," ")</f>
        <v>#DIV/0!</v>
      </c>
      <c r="BF81" s="373" t="e">
        <f>IF(DQO!E76&lt;DQO!$B$11,DQO!$B$11,DQO!E76)</f>
        <v>#DIV/0!</v>
      </c>
    </row>
    <row r="82" spans="1:58" ht="22.5" customHeight="1">
      <c r="A82" s="282"/>
      <c r="B82" s="381"/>
      <c r="C82" s="383"/>
      <c r="D82" s="291"/>
      <c r="E82" s="327"/>
      <c r="F82" s="288"/>
      <c r="G82" s="290"/>
      <c r="H82" s="289"/>
      <c r="I82" s="288"/>
      <c r="J82" s="288"/>
      <c r="K82" s="387"/>
      <c r="L82" s="388"/>
      <c r="M82" s="387"/>
      <c r="N82" s="390"/>
      <c r="O82" s="387"/>
      <c r="P82" s="388"/>
      <c r="Q82" s="360">
        <f t="shared" si="18"/>
        <v>0</v>
      </c>
      <c r="R82" s="392"/>
      <c r="S82" s="390"/>
      <c r="T82" s="392"/>
      <c r="U82" s="390"/>
      <c r="V82" s="392"/>
      <c r="W82" s="390"/>
      <c r="X82" s="392"/>
      <c r="Y82" s="390"/>
      <c r="Z82" s="393"/>
      <c r="AA82" s="390"/>
      <c r="AB82" s="393"/>
      <c r="AC82" s="390"/>
      <c r="AD82" s="393"/>
      <c r="AE82" s="390"/>
      <c r="AF82" s="393"/>
      <c r="AG82" s="390"/>
      <c r="AH82" s="393"/>
      <c r="AI82" s="390"/>
      <c r="AJ82" s="393"/>
      <c r="AK82" s="390"/>
      <c r="AL82" s="360">
        <f t="shared" si="19"/>
        <v>0</v>
      </c>
      <c r="AM82" s="361" t="e">
        <f>+IF(CLORUROS!F58&lt;CLORUROS!$B$10,"&lt;"," ")</f>
        <v>#DIV/0!</v>
      </c>
      <c r="AN82" s="362" t="e">
        <f>IF(CLORUROS!F58&lt;CLORUROS!$B$10,CLORUROS!$B$10,CLORUROS!F58)</f>
        <v>#DIV/0!</v>
      </c>
      <c r="AO82" s="361" t="e">
        <f>+IF(SULFATOS!E77&lt;SULFATOS!$B$11,"&lt;"," ")</f>
        <v>#DIV/0!</v>
      </c>
      <c r="AP82" s="371" t="e">
        <f>IF(SULFATOS!E77&lt;SULFATOS!$B$11,SULFATOS!$B$11,SULFATOS!E77)</f>
        <v>#DIV/0!</v>
      </c>
      <c r="AQ82" s="367" t="e">
        <f>+IF(FLUORURO!E77&lt;FLUORURO!$B$11,"&lt;"," ")</f>
        <v>#DIV/0!</v>
      </c>
      <c r="AR82" s="369" t="e">
        <f>IF(FLUORURO!E77&lt;FLUORURO!$B$11,FLUORURO!$B$11,FLUORURO!E77)</f>
        <v>#DIV/0!</v>
      </c>
      <c r="AS82" s="367" t="e">
        <f>+IF('N-NITRITO'!E77&lt;'N-NITRITO'!$B$11,"&lt;"," ")</f>
        <v>#DIV/0!</v>
      </c>
      <c r="AT82" s="369" t="e">
        <f>IF('N-NITRITO'!E77&lt;'N-NITRITO'!$B$11,'N-NITRITO'!$B$11,'N-NITRITO'!E77)</f>
        <v>#DIV/0!</v>
      </c>
      <c r="AU82" s="367" t="e">
        <f>+IF('N-NITRATO'!E77&lt;'N-NITRATO'!$B$11,"&lt;"," ")</f>
        <v>#DIV/0!</v>
      </c>
      <c r="AV82" s="369" t="e">
        <f>IF('N-NITRATO'!E77&lt;'N-NITRATO'!$B$11,'N-NITRATO'!$B$11,'N-NITRATO'!E77)</f>
        <v>#DIV/0!</v>
      </c>
      <c r="AW82" s="367" t="e">
        <f>IF('FOSFORO DE FOSFATO'!E77&lt;'FOSFORO DE FOSFATO'!$B$11,"&lt;","")</f>
        <v>#DIV/0!</v>
      </c>
      <c r="AX82" s="369" t="e">
        <f>IF('FOSFORO DE FOSFATO'!E77&lt;'FOSFORO DE FOSFATO'!B$11,'FOSFORO DE FOSFATO'!B$11,'FOSFORO DE FOSFATO'!E77)</f>
        <v>#DIV/0!</v>
      </c>
      <c r="AY82" s="363" t="e">
        <f>IF('FOSFORO TOTAL'!E77&lt;'FOSFORO TOTAL'!$B$11,"&lt;","")</f>
        <v>#DIV/0!</v>
      </c>
      <c r="AZ82" s="364" t="e">
        <f>IF('FOSFORO TOTAL'!E77&lt;'FOSFORO TOTAL'!$B$11,'FOSFORO TOTAL'!$B$11,'FOSFORO TOTAL'!E77)</f>
        <v>#DIV/0!</v>
      </c>
      <c r="BA82" s="367" t="e">
        <f>+IF(BORO!E77&lt;BORO!$B$11,"&lt;"," ")</f>
        <v>#DIV/0!</v>
      </c>
      <c r="BB82" s="372" t="e">
        <f>IF(BORO!E77&lt;BORO!$B$11,BORO!$B$11,BORO!E77)</f>
        <v>#DIV/0!</v>
      </c>
      <c r="BC82" s="367" t="e">
        <f>IF(SILICE!G77&lt;SILICE!$B$11,"&lt;","")</f>
        <v>#DIV/0!</v>
      </c>
      <c r="BD82" s="368" t="e">
        <f>IF(SILICE!G77&lt;SILICE!$B$11,SILICE!$B$11,SILICE!G77)</f>
        <v>#DIV/0!</v>
      </c>
      <c r="BE82" s="363" t="e">
        <f>+IF(DQO!E77&lt;DQO!$B$11,"&lt;"," ")</f>
        <v>#DIV/0!</v>
      </c>
      <c r="BF82" s="373" t="e">
        <f>IF(DQO!E77&lt;DQO!$B$11,DQO!$B$11,DQO!E77)</f>
        <v>#DIV/0!</v>
      </c>
    </row>
    <row r="83" spans="1:58" ht="22.5" customHeight="1">
      <c r="A83" s="282"/>
      <c r="B83" s="381"/>
      <c r="C83" s="383"/>
      <c r="D83" s="291"/>
      <c r="E83" s="327"/>
      <c r="F83" s="288"/>
      <c r="G83" s="290"/>
      <c r="H83" s="289"/>
      <c r="I83" s="288"/>
      <c r="J83" s="288"/>
      <c r="K83" s="387"/>
      <c r="L83" s="388"/>
      <c r="M83" s="387"/>
      <c r="N83" s="390"/>
      <c r="O83" s="387"/>
      <c r="P83" s="388"/>
      <c r="Q83" s="360">
        <f t="shared" si="18"/>
        <v>0</v>
      </c>
      <c r="R83" s="392"/>
      <c r="S83" s="390"/>
      <c r="T83" s="392"/>
      <c r="U83" s="390"/>
      <c r="V83" s="392"/>
      <c r="W83" s="390"/>
      <c r="X83" s="392"/>
      <c r="Y83" s="390"/>
      <c r="Z83" s="393"/>
      <c r="AA83" s="390"/>
      <c r="AB83" s="393"/>
      <c r="AC83" s="390"/>
      <c r="AD83" s="393"/>
      <c r="AE83" s="390"/>
      <c r="AF83" s="393"/>
      <c r="AG83" s="390"/>
      <c r="AH83" s="393"/>
      <c r="AI83" s="390"/>
      <c r="AJ83" s="393"/>
      <c r="AK83" s="390"/>
      <c r="AL83" s="360">
        <f t="shared" si="19"/>
        <v>0</v>
      </c>
      <c r="AM83" s="361" t="e">
        <f>+IF(CLORUROS!F59&lt;CLORUROS!$B$10,"&lt;"," ")</f>
        <v>#DIV/0!</v>
      </c>
      <c r="AN83" s="362" t="e">
        <f>IF(CLORUROS!F59&lt;CLORUROS!$B$10,CLORUROS!$B$10,CLORUROS!F59)</f>
        <v>#DIV/0!</v>
      </c>
      <c r="AO83" s="361" t="e">
        <f>+IF(SULFATOS!E78&lt;SULFATOS!$B$11,"&lt;"," ")</f>
        <v>#DIV/0!</v>
      </c>
      <c r="AP83" s="371" t="e">
        <f>IF(SULFATOS!E78&lt;SULFATOS!$B$11,SULFATOS!$B$11,SULFATOS!E78)</f>
        <v>#DIV/0!</v>
      </c>
      <c r="AQ83" s="367" t="e">
        <f>+IF(FLUORURO!E78&lt;FLUORURO!$B$11,"&lt;"," ")</f>
        <v>#DIV/0!</v>
      </c>
      <c r="AR83" s="369" t="e">
        <f>IF(FLUORURO!E78&lt;FLUORURO!$B$11,FLUORURO!$B$11,FLUORURO!E78)</f>
        <v>#DIV/0!</v>
      </c>
      <c r="AS83" s="367" t="e">
        <f>+IF('N-NITRITO'!E78&lt;'N-NITRITO'!$B$11,"&lt;"," ")</f>
        <v>#DIV/0!</v>
      </c>
      <c r="AT83" s="369" t="e">
        <f>IF('N-NITRITO'!E78&lt;'N-NITRITO'!$B$11,'N-NITRITO'!$B$11,'N-NITRITO'!E78)</f>
        <v>#DIV/0!</v>
      </c>
      <c r="AU83" s="367" t="e">
        <f>+IF('N-NITRATO'!E78&lt;'N-NITRATO'!$B$11,"&lt;"," ")</f>
        <v>#DIV/0!</v>
      </c>
      <c r="AV83" s="369" t="e">
        <f>IF('N-NITRATO'!E78&lt;'N-NITRATO'!$B$11,'N-NITRATO'!$B$11,'N-NITRATO'!E78)</f>
        <v>#DIV/0!</v>
      </c>
      <c r="AW83" s="367" t="e">
        <f>IF('FOSFORO DE FOSFATO'!E78&lt;'FOSFORO DE FOSFATO'!$B$11,"&lt;","")</f>
        <v>#DIV/0!</v>
      </c>
      <c r="AX83" s="369" t="e">
        <f>IF('FOSFORO DE FOSFATO'!E78&lt;'FOSFORO DE FOSFATO'!B$11,'FOSFORO DE FOSFATO'!B$11,'FOSFORO DE FOSFATO'!E78)</f>
        <v>#DIV/0!</v>
      </c>
      <c r="AY83" s="363" t="e">
        <f>IF('FOSFORO TOTAL'!E78&lt;'FOSFORO TOTAL'!$B$11,"&lt;","")</f>
        <v>#DIV/0!</v>
      </c>
      <c r="AZ83" s="364" t="e">
        <f>IF('FOSFORO TOTAL'!E78&lt;'FOSFORO TOTAL'!$B$11,'FOSFORO TOTAL'!$B$11,'FOSFORO TOTAL'!E78)</f>
        <v>#DIV/0!</v>
      </c>
      <c r="BA83" s="367" t="e">
        <f>+IF(BORO!E78&lt;BORO!$B$11,"&lt;"," ")</f>
        <v>#DIV/0!</v>
      </c>
      <c r="BB83" s="372" t="e">
        <f>IF(BORO!E78&lt;BORO!$B$11,BORO!$B$11,BORO!E78)</f>
        <v>#DIV/0!</v>
      </c>
      <c r="BC83" s="367" t="e">
        <f>IF(SILICE!G78&lt;SILICE!$B$11,"&lt;","")</f>
        <v>#DIV/0!</v>
      </c>
      <c r="BD83" s="368" t="e">
        <f>IF(SILICE!G78&lt;SILICE!$B$11,SILICE!$B$11,SILICE!G78)</f>
        <v>#DIV/0!</v>
      </c>
      <c r="BE83" s="363" t="e">
        <f>+IF(DQO!E78&lt;DQO!$B$11,"&lt;"," ")</f>
        <v>#DIV/0!</v>
      </c>
      <c r="BF83" s="373" t="e">
        <f>IF(DQO!E78&lt;DQO!$B$11,DQO!$B$11,DQO!E78)</f>
        <v>#DIV/0!</v>
      </c>
    </row>
    <row r="84" spans="1:58" ht="22.5" customHeight="1">
      <c r="A84" s="282"/>
      <c r="B84" s="381"/>
      <c r="C84" s="383"/>
      <c r="D84" s="291"/>
      <c r="E84" s="327"/>
      <c r="F84" s="288"/>
      <c r="G84" s="290"/>
      <c r="H84" s="289"/>
      <c r="I84" s="288"/>
      <c r="J84" s="288"/>
      <c r="K84" s="387"/>
      <c r="L84" s="388"/>
      <c r="M84" s="387"/>
      <c r="N84" s="390"/>
      <c r="O84" s="387"/>
      <c r="P84" s="388"/>
      <c r="Q84" s="360">
        <f t="shared" si="18"/>
        <v>0</v>
      </c>
      <c r="R84" s="392"/>
      <c r="S84" s="390"/>
      <c r="T84" s="392"/>
      <c r="U84" s="390"/>
      <c r="V84" s="392"/>
      <c r="W84" s="390"/>
      <c r="X84" s="392"/>
      <c r="Y84" s="390"/>
      <c r="Z84" s="393"/>
      <c r="AA84" s="390"/>
      <c r="AB84" s="393"/>
      <c r="AC84" s="390"/>
      <c r="AD84" s="393"/>
      <c r="AE84" s="390"/>
      <c r="AF84" s="393"/>
      <c r="AG84" s="390"/>
      <c r="AH84" s="393"/>
      <c r="AI84" s="390"/>
      <c r="AJ84" s="393"/>
      <c r="AK84" s="390"/>
      <c r="AL84" s="360">
        <f t="shared" si="19"/>
        <v>0</v>
      </c>
      <c r="AM84" s="361" t="e">
        <f>+IF(CLORUROS!F60&lt;CLORUROS!$B$10,"&lt;"," ")</f>
        <v>#DIV/0!</v>
      </c>
      <c r="AN84" s="362" t="e">
        <f>IF(CLORUROS!F60&lt;CLORUROS!$B$10,CLORUROS!$B$10,CLORUROS!F60)</f>
        <v>#DIV/0!</v>
      </c>
      <c r="AO84" s="361" t="e">
        <f>+IF(SULFATOS!E79&lt;SULFATOS!$B$11,"&lt;"," ")</f>
        <v>#DIV/0!</v>
      </c>
      <c r="AP84" s="371" t="e">
        <f>IF(SULFATOS!E79&lt;SULFATOS!$B$11,SULFATOS!$B$11,SULFATOS!E79)</f>
        <v>#DIV/0!</v>
      </c>
      <c r="AQ84" s="367" t="e">
        <f>+IF(FLUORURO!E79&lt;FLUORURO!$B$11,"&lt;"," ")</f>
        <v>#DIV/0!</v>
      </c>
      <c r="AR84" s="369" t="e">
        <f>IF(FLUORURO!E79&lt;FLUORURO!$B$11,FLUORURO!$B$11,FLUORURO!E79)</f>
        <v>#DIV/0!</v>
      </c>
      <c r="AS84" s="367" t="e">
        <f>+IF('N-NITRITO'!E79&lt;'N-NITRITO'!$B$11,"&lt;"," ")</f>
        <v>#DIV/0!</v>
      </c>
      <c r="AT84" s="369" t="e">
        <f>IF('N-NITRITO'!E79&lt;'N-NITRITO'!$B$11,'N-NITRITO'!$B$11,'N-NITRITO'!E79)</f>
        <v>#DIV/0!</v>
      </c>
      <c r="AU84" s="367" t="e">
        <f>+IF('N-NITRATO'!E79&lt;'N-NITRATO'!$B$11,"&lt;"," ")</f>
        <v>#DIV/0!</v>
      </c>
      <c r="AV84" s="369" t="e">
        <f>IF('N-NITRATO'!E79&lt;'N-NITRATO'!$B$11,'N-NITRATO'!$B$11,'N-NITRATO'!E79)</f>
        <v>#DIV/0!</v>
      </c>
      <c r="AW84" s="367" t="e">
        <f>IF('FOSFORO DE FOSFATO'!E79&lt;'FOSFORO DE FOSFATO'!$B$11,"&lt;","")</f>
        <v>#DIV/0!</v>
      </c>
      <c r="AX84" s="369" t="e">
        <f>IF('FOSFORO DE FOSFATO'!E79&lt;'FOSFORO DE FOSFATO'!B$11,'FOSFORO DE FOSFATO'!B$11,'FOSFORO DE FOSFATO'!E79)</f>
        <v>#DIV/0!</v>
      </c>
      <c r="AY84" s="363" t="e">
        <f>IF('FOSFORO TOTAL'!E79&lt;'FOSFORO TOTAL'!$B$11,"&lt;","")</f>
        <v>#DIV/0!</v>
      </c>
      <c r="AZ84" s="364" t="e">
        <f>IF('FOSFORO TOTAL'!E79&lt;'FOSFORO TOTAL'!$B$11,'FOSFORO TOTAL'!$B$11,'FOSFORO TOTAL'!E79)</f>
        <v>#DIV/0!</v>
      </c>
      <c r="BA84" s="367" t="e">
        <f>+IF(BORO!E79&lt;BORO!$B$11,"&lt;"," ")</f>
        <v>#DIV/0!</v>
      </c>
      <c r="BB84" s="372" t="e">
        <f>IF(BORO!E79&lt;BORO!$B$11,BORO!$B$11,BORO!E79)</f>
        <v>#DIV/0!</v>
      </c>
      <c r="BC84" s="367" t="e">
        <f>IF(SILICE!G79&lt;SILICE!$B$11,"&lt;","")</f>
        <v>#DIV/0!</v>
      </c>
      <c r="BD84" s="368" t="e">
        <f>IF(SILICE!G79&lt;SILICE!$B$11,SILICE!$B$11,SILICE!G79)</f>
        <v>#DIV/0!</v>
      </c>
      <c r="BE84" s="363" t="e">
        <f>+IF(DQO!E79&lt;DQO!$B$11,"&lt;"," ")</f>
        <v>#DIV/0!</v>
      </c>
      <c r="BF84" s="373" t="e">
        <f>IF(DQO!E79&lt;DQO!$B$11,DQO!$B$11,DQO!E79)</f>
        <v>#DIV/0!</v>
      </c>
    </row>
    <row r="85" spans="1:58" ht="22.5" customHeight="1">
      <c r="A85" s="282"/>
      <c r="B85" s="384"/>
      <c r="C85" s="385"/>
      <c r="D85" s="292"/>
      <c r="E85" s="293"/>
      <c r="F85" s="290"/>
      <c r="G85" s="294"/>
      <c r="H85" s="289"/>
      <c r="I85" s="290"/>
      <c r="J85" s="290"/>
      <c r="K85" s="387"/>
      <c r="L85" s="388"/>
      <c r="M85" s="387"/>
      <c r="N85" s="390"/>
      <c r="O85" s="387"/>
      <c r="P85" s="388"/>
      <c r="Q85" s="360">
        <f t="shared" si="18"/>
        <v>0</v>
      </c>
      <c r="R85" s="392"/>
      <c r="S85" s="390"/>
      <c r="T85" s="392"/>
      <c r="U85" s="390"/>
      <c r="V85" s="392"/>
      <c r="W85" s="390"/>
      <c r="X85" s="392"/>
      <c r="Y85" s="390"/>
      <c r="Z85" s="393"/>
      <c r="AA85" s="390"/>
      <c r="AB85" s="393"/>
      <c r="AC85" s="390"/>
      <c r="AD85" s="393"/>
      <c r="AE85" s="390"/>
      <c r="AF85" s="393"/>
      <c r="AG85" s="390"/>
      <c r="AH85" s="393"/>
      <c r="AI85" s="390"/>
      <c r="AJ85" s="393"/>
      <c r="AK85" s="390"/>
      <c r="AL85" s="360">
        <f t="shared" si="19"/>
        <v>0</v>
      </c>
      <c r="AM85" s="361" t="e">
        <f>+IF(CLORUROS!F61&lt;CLORUROS!$B$10,"&lt;"," ")</f>
        <v>#DIV/0!</v>
      </c>
      <c r="AN85" s="362" t="e">
        <f>IF(CLORUROS!F61&lt;CLORUROS!$B$10,CLORUROS!$B$10,CLORUROS!F61)</f>
        <v>#DIV/0!</v>
      </c>
      <c r="AO85" s="361" t="e">
        <f>+IF(SULFATOS!E80&lt;SULFATOS!$B$11,"&lt;"," ")</f>
        <v>#DIV/0!</v>
      </c>
      <c r="AP85" s="371" t="e">
        <f>IF(SULFATOS!E80&lt;SULFATOS!$B$11,SULFATOS!$B$11,SULFATOS!E80)</f>
        <v>#DIV/0!</v>
      </c>
      <c r="AQ85" s="367" t="e">
        <f>+IF(FLUORURO!E80&lt;FLUORURO!$B$11,"&lt;"," ")</f>
        <v>#DIV/0!</v>
      </c>
      <c r="AR85" s="369" t="e">
        <f>IF(FLUORURO!E80&lt;FLUORURO!$B$11,FLUORURO!$B$11,FLUORURO!E80)</f>
        <v>#DIV/0!</v>
      </c>
      <c r="AS85" s="367" t="e">
        <f>+IF('N-NITRITO'!E80&lt;'N-NITRITO'!$B$11,"&lt;"," ")</f>
        <v>#DIV/0!</v>
      </c>
      <c r="AT85" s="369" t="e">
        <f>IF('N-NITRITO'!E80&lt;'N-NITRITO'!$B$11,'N-NITRITO'!$B$11,'N-NITRITO'!E80)</f>
        <v>#DIV/0!</v>
      </c>
      <c r="AU85" s="367" t="e">
        <f>+IF('N-NITRATO'!E80&lt;'N-NITRATO'!$B$11,"&lt;"," ")</f>
        <v>#DIV/0!</v>
      </c>
      <c r="AV85" s="369" t="e">
        <f>IF('N-NITRATO'!E80&lt;'N-NITRATO'!$B$11,'N-NITRATO'!$B$11,'N-NITRATO'!E80)</f>
        <v>#DIV/0!</v>
      </c>
      <c r="AW85" s="367" t="e">
        <f>IF('FOSFORO DE FOSFATO'!E80&lt;'FOSFORO DE FOSFATO'!$B$11,"&lt;","")</f>
        <v>#DIV/0!</v>
      </c>
      <c r="AX85" s="369" t="e">
        <f>IF('FOSFORO DE FOSFATO'!E80&lt;'FOSFORO DE FOSFATO'!B$11,'FOSFORO DE FOSFATO'!B$11,'FOSFORO DE FOSFATO'!E80)</f>
        <v>#DIV/0!</v>
      </c>
      <c r="AY85" s="363" t="e">
        <f>IF('FOSFORO TOTAL'!E80&lt;'FOSFORO TOTAL'!$B$11,"&lt;","")</f>
        <v>#DIV/0!</v>
      </c>
      <c r="AZ85" s="364" t="e">
        <f>IF('FOSFORO TOTAL'!E80&lt;'FOSFORO TOTAL'!$B$11,'FOSFORO TOTAL'!$B$11,'FOSFORO TOTAL'!E80)</f>
        <v>#DIV/0!</v>
      </c>
      <c r="BA85" s="367" t="e">
        <f>+IF(BORO!E80&lt;BORO!$B$11,"&lt;"," ")</f>
        <v>#DIV/0!</v>
      </c>
      <c r="BB85" s="372" t="e">
        <f>IF(BORO!E80&lt;BORO!$B$11,BORO!$B$11,BORO!E80)</f>
        <v>#DIV/0!</v>
      </c>
      <c r="BC85" s="367" t="e">
        <f>IF(SILICE!G80&lt;SILICE!$B$11,"&lt;","")</f>
        <v>#DIV/0!</v>
      </c>
      <c r="BD85" s="368" t="e">
        <f>IF(SILICE!G80&lt;SILICE!$B$11,SILICE!$B$11,SILICE!G80)</f>
        <v>#DIV/0!</v>
      </c>
      <c r="BE85" s="363" t="e">
        <f>+IF(DQO!E80&lt;DQO!$B$11,"&lt;"," ")</f>
        <v>#DIV/0!</v>
      </c>
      <c r="BF85" s="373" t="e">
        <f>IF(DQO!E80&lt;DQO!$B$11,DQO!$B$11,DQO!E80)</f>
        <v>#DIV/0!</v>
      </c>
    </row>
    <row r="86" spans="1:58" ht="22.5" customHeight="1">
      <c r="A86" s="282"/>
      <c r="B86" s="384"/>
      <c r="C86" s="385"/>
      <c r="D86" s="292"/>
      <c r="E86" s="293"/>
      <c r="F86" s="290"/>
      <c r="G86" s="294"/>
      <c r="H86" s="289"/>
      <c r="I86" s="290"/>
      <c r="J86" s="290"/>
      <c r="K86" s="387"/>
      <c r="L86" s="388"/>
      <c r="M86" s="387"/>
      <c r="N86" s="390"/>
      <c r="O86" s="387"/>
      <c r="P86" s="388"/>
      <c r="Q86" s="360">
        <f t="shared" si="18"/>
        <v>0</v>
      </c>
      <c r="R86" s="392"/>
      <c r="S86" s="390"/>
      <c r="T86" s="392"/>
      <c r="U86" s="390"/>
      <c r="V86" s="392"/>
      <c r="W86" s="390"/>
      <c r="X86" s="392"/>
      <c r="Y86" s="390"/>
      <c r="Z86" s="393"/>
      <c r="AA86" s="390"/>
      <c r="AB86" s="393"/>
      <c r="AC86" s="390"/>
      <c r="AD86" s="393"/>
      <c r="AE86" s="390"/>
      <c r="AF86" s="393"/>
      <c r="AG86" s="390"/>
      <c r="AH86" s="393"/>
      <c r="AI86" s="390"/>
      <c r="AJ86" s="393"/>
      <c r="AK86" s="390"/>
      <c r="AL86" s="360">
        <f t="shared" si="19"/>
        <v>0</v>
      </c>
      <c r="AM86" s="361" t="e">
        <f>+IF(CLORUROS!F62&lt;CLORUROS!$B$10,"&lt;"," ")</f>
        <v>#DIV/0!</v>
      </c>
      <c r="AN86" s="362" t="e">
        <f>IF(CLORUROS!F62&lt;CLORUROS!$B$10,CLORUROS!$B$10,CLORUROS!F62)</f>
        <v>#DIV/0!</v>
      </c>
      <c r="AO86" s="361" t="e">
        <f>+IF(SULFATOS!E81&lt;SULFATOS!$B$11,"&lt;"," ")</f>
        <v>#DIV/0!</v>
      </c>
      <c r="AP86" s="371" t="e">
        <f>IF(SULFATOS!E81&lt;SULFATOS!$B$11,SULFATOS!$B$11,SULFATOS!E81)</f>
        <v>#DIV/0!</v>
      </c>
      <c r="AQ86" s="367" t="e">
        <f>+IF(FLUORURO!E81&lt;FLUORURO!$B$11,"&lt;"," ")</f>
        <v>#DIV/0!</v>
      </c>
      <c r="AR86" s="369" t="e">
        <f>IF(FLUORURO!E81&lt;FLUORURO!$B$11,FLUORURO!$B$11,FLUORURO!E81)</f>
        <v>#DIV/0!</v>
      </c>
      <c r="AS86" s="367" t="e">
        <f>+IF('N-NITRITO'!E81&lt;'N-NITRITO'!$B$11,"&lt;"," ")</f>
        <v>#DIV/0!</v>
      </c>
      <c r="AT86" s="369" t="e">
        <f>IF('N-NITRITO'!E81&lt;'N-NITRITO'!$B$11,'N-NITRITO'!$B$11,'N-NITRITO'!E81)</f>
        <v>#DIV/0!</v>
      </c>
      <c r="AU86" s="367" t="e">
        <f>+IF('N-NITRATO'!E81&lt;'N-NITRATO'!$B$11,"&lt;"," ")</f>
        <v>#DIV/0!</v>
      </c>
      <c r="AV86" s="369" t="e">
        <f>IF('N-NITRATO'!E81&lt;'N-NITRATO'!$B$11,'N-NITRATO'!$B$11,'N-NITRATO'!E81)</f>
        <v>#DIV/0!</v>
      </c>
      <c r="AW86" s="367" t="e">
        <f>IF('FOSFORO DE FOSFATO'!E81&lt;'FOSFORO DE FOSFATO'!$B$11,"&lt;","")</f>
        <v>#DIV/0!</v>
      </c>
      <c r="AX86" s="369" t="e">
        <f>IF('FOSFORO DE FOSFATO'!E81&lt;'FOSFORO DE FOSFATO'!B$11,'FOSFORO DE FOSFATO'!B$11,'FOSFORO DE FOSFATO'!E81)</f>
        <v>#DIV/0!</v>
      </c>
      <c r="AY86" s="363" t="e">
        <f>IF('FOSFORO TOTAL'!E81&lt;'FOSFORO TOTAL'!$B$11,"&lt;","")</f>
        <v>#DIV/0!</v>
      </c>
      <c r="AZ86" s="364" t="e">
        <f>IF('FOSFORO TOTAL'!E81&lt;'FOSFORO TOTAL'!$B$11,'FOSFORO TOTAL'!$B$11,'FOSFORO TOTAL'!E81)</f>
        <v>#DIV/0!</v>
      </c>
      <c r="BA86" s="367" t="e">
        <f>+IF(BORO!E81&lt;BORO!$B$11,"&lt;"," ")</f>
        <v>#DIV/0!</v>
      </c>
      <c r="BB86" s="372" t="e">
        <f>IF(BORO!E81&lt;BORO!$B$11,BORO!$B$11,BORO!E81)</f>
        <v>#DIV/0!</v>
      </c>
      <c r="BC86" s="367" t="e">
        <f>IF(SILICE!G81&lt;SILICE!$B$11,"&lt;","")</f>
        <v>#DIV/0!</v>
      </c>
      <c r="BD86" s="368" t="e">
        <f>IF(SILICE!G81&lt;SILICE!$B$11,SILICE!$B$11,SILICE!G81)</f>
        <v>#DIV/0!</v>
      </c>
      <c r="BE86" s="363" t="e">
        <f>+IF(DQO!E81&lt;DQO!$B$11,"&lt;"," ")</f>
        <v>#DIV/0!</v>
      </c>
      <c r="BF86" s="373" t="e">
        <f>IF(DQO!E81&lt;DQO!$B$11,DQO!$B$11,DQO!E81)</f>
        <v>#DIV/0!</v>
      </c>
    </row>
    <row r="87" spans="1:58" ht="22.5" customHeight="1">
      <c r="A87" s="282"/>
      <c r="B87" s="384"/>
      <c r="C87" s="385"/>
      <c r="D87" s="292"/>
      <c r="E87" s="293"/>
      <c r="F87" s="290"/>
      <c r="G87" s="294"/>
      <c r="H87" s="289"/>
      <c r="I87" s="290"/>
      <c r="J87" s="290"/>
      <c r="K87" s="387"/>
      <c r="L87" s="388"/>
      <c r="M87" s="387"/>
      <c r="N87" s="390"/>
      <c r="O87" s="387"/>
      <c r="P87" s="388"/>
      <c r="Q87" s="360">
        <f t="shared" si="18"/>
        <v>0</v>
      </c>
      <c r="R87" s="392"/>
      <c r="S87" s="390"/>
      <c r="T87" s="392"/>
      <c r="U87" s="390"/>
      <c r="V87" s="392"/>
      <c r="W87" s="390"/>
      <c r="X87" s="392"/>
      <c r="Y87" s="390"/>
      <c r="Z87" s="393"/>
      <c r="AA87" s="390"/>
      <c r="AB87" s="393"/>
      <c r="AC87" s="390"/>
      <c r="AD87" s="393"/>
      <c r="AE87" s="390"/>
      <c r="AF87" s="393"/>
      <c r="AG87" s="390"/>
      <c r="AH87" s="393"/>
      <c r="AI87" s="390"/>
      <c r="AJ87" s="393"/>
      <c r="AK87" s="390"/>
      <c r="AL87" s="360">
        <f t="shared" si="19"/>
        <v>0</v>
      </c>
      <c r="AM87" s="361" t="e">
        <f>+IF(CLORUROS!F63&lt;CLORUROS!$B$10,"&lt;"," ")</f>
        <v>#DIV/0!</v>
      </c>
      <c r="AN87" s="362" t="e">
        <f>IF(CLORUROS!F63&lt;CLORUROS!$B$10,CLORUROS!$B$10,CLORUROS!F63)</f>
        <v>#DIV/0!</v>
      </c>
      <c r="AO87" s="361" t="e">
        <f>+IF(SULFATOS!E82&lt;SULFATOS!$B$11,"&lt;"," ")</f>
        <v>#DIV/0!</v>
      </c>
      <c r="AP87" s="371" t="e">
        <f>IF(SULFATOS!E82&lt;SULFATOS!$B$11,SULFATOS!$B$11,SULFATOS!E82)</f>
        <v>#DIV/0!</v>
      </c>
      <c r="AQ87" s="367" t="e">
        <f>+IF(FLUORURO!E82&lt;FLUORURO!$B$11,"&lt;"," ")</f>
        <v>#DIV/0!</v>
      </c>
      <c r="AR87" s="369" t="e">
        <f>IF(FLUORURO!E82&lt;FLUORURO!$B$11,FLUORURO!$B$11,FLUORURO!E82)</f>
        <v>#DIV/0!</v>
      </c>
      <c r="AS87" s="367" t="e">
        <f>+IF('N-NITRITO'!E82&lt;'N-NITRITO'!$B$11,"&lt;"," ")</f>
        <v>#DIV/0!</v>
      </c>
      <c r="AT87" s="369" t="e">
        <f>IF('N-NITRITO'!E82&lt;'N-NITRITO'!$B$11,'N-NITRITO'!$B$11,'N-NITRITO'!E82)</f>
        <v>#DIV/0!</v>
      </c>
      <c r="AU87" s="367" t="e">
        <f>+IF('N-NITRATO'!E82&lt;'N-NITRATO'!$B$11,"&lt;"," ")</f>
        <v>#DIV/0!</v>
      </c>
      <c r="AV87" s="369" t="e">
        <f>IF('N-NITRATO'!E82&lt;'N-NITRATO'!$B$11,'N-NITRATO'!$B$11,'N-NITRATO'!E82)</f>
        <v>#DIV/0!</v>
      </c>
      <c r="AW87" s="367" t="e">
        <f>IF('FOSFORO DE FOSFATO'!E82&lt;'FOSFORO DE FOSFATO'!$B$11,"&lt;","")</f>
        <v>#DIV/0!</v>
      </c>
      <c r="AX87" s="369" t="e">
        <f>IF('FOSFORO DE FOSFATO'!E82&lt;'FOSFORO DE FOSFATO'!B$11,'FOSFORO DE FOSFATO'!B$11,'FOSFORO DE FOSFATO'!E82)</f>
        <v>#DIV/0!</v>
      </c>
      <c r="AY87" s="363" t="e">
        <f>IF('FOSFORO TOTAL'!E82&lt;'FOSFORO TOTAL'!$B$11,"&lt;","")</f>
        <v>#DIV/0!</v>
      </c>
      <c r="AZ87" s="364" t="e">
        <f>IF('FOSFORO TOTAL'!E82&lt;'FOSFORO TOTAL'!$B$11,'FOSFORO TOTAL'!$B$11,'FOSFORO TOTAL'!E82)</f>
        <v>#DIV/0!</v>
      </c>
      <c r="BA87" s="367" t="e">
        <f>+IF(BORO!E82&lt;BORO!$B$11,"&lt;"," ")</f>
        <v>#DIV/0!</v>
      </c>
      <c r="BB87" s="372" t="e">
        <f>IF(BORO!E82&lt;BORO!$B$11,BORO!$B$11,BORO!E82)</f>
        <v>#DIV/0!</v>
      </c>
      <c r="BC87" s="367" t="e">
        <f>IF(SILICE!G82&lt;SILICE!$B$11,"&lt;","")</f>
        <v>#DIV/0!</v>
      </c>
      <c r="BD87" s="368" t="e">
        <f>IF(SILICE!G82&lt;SILICE!$B$11,SILICE!$B$11,SILICE!G82)</f>
        <v>#DIV/0!</v>
      </c>
      <c r="BE87" s="363" t="e">
        <f>+IF(DQO!E82&lt;DQO!$B$11,"&lt;"," ")</f>
        <v>#DIV/0!</v>
      </c>
      <c r="BF87" s="373" t="e">
        <f>IF(DQO!E82&lt;DQO!$B$11,DQO!$B$11,DQO!E82)</f>
        <v>#DIV/0!</v>
      </c>
    </row>
    <row r="88" spans="1:58" ht="22.5" customHeight="1" thickBot="1">
      <c r="A88" s="282"/>
      <c r="B88" s="384"/>
      <c r="C88" s="385"/>
      <c r="D88" s="292"/>
      <c r="E88" s="295"/>
      <c r="F88" s="296"/>
      <c r="G88" s="294"/>
      <c r="H88" s="289"/>
      <c r="I88" s="296"/>
      <c r="J88" s="296"/>
      <c r="K88" s="387"/>
      <c r="L88" s="388"/>
      <c r="M88" s="387"/>
      <c r="N88" s="390"/>
      <c r="O88" s="387"/>
      <c r="P88" s="388"/>
      <c r="Q88" s="360">
        <f t="shared" si="18"/>
        <v>0</v>
      </c>
      <c r="R88" s="392"/>
      <c r="S88" s="390"/>
      <c r="T88" s="392"/>
      <c r="U88" s="390"/>
      <c r="V88" s="392"/>
      <c r="W88" s="390"/>
      <c r="X88" s="392"/>
      <c r="Y88" s="390"/>
      <c r="Z88" s="393"/>
      <c r="AA88" s="390"/>
      <c r="AB88" s="393"/>
      <c r="AC88" s="390"/>
      <c r="AD88" s="393"/>
      <c r="AE88" s="390"/>
      <c r="AF88" s="393"/>
      <c r="AG88" s="390"/>
      <c r="AH88" s="393"/>
      <c r="AI88" s="390"/>
      <c r="AJ88" s="393"/>
      <c r="AK88" s="390"/>
      <c r="AL88" s="360">
        <f t="shared" si="19"/>
        <v>0</v>
      </c>
      <c r="AM88" s="361" t="e">
        <f>+IF(CLORUROS!F64&lt;CLORUROS!$B$10,"&lt;"," ")</f>
        <v>#DIV/0!</v>
      </c>
      <c r="AN88" s="362" t="e">
        <f>IF(CLORUROS!F64&lt;CLORUROS!$B$10,CLORUROS!$B$10,CLORUROS!F64)</f>
        <v>#DIV/0!</v>
      </c>
      <c r="AO88" s="361" t="e">
        <f>+IF(SULFATOS!E83&lt;SULFATOS!$B$11,"&lt;"," ")</f>
        <v>#DIV/0!</v>
      </c>
      <c r="AP88" s="371" t="e">
        <f>IF(SULFATOS!E83&lt;SULFATOS!$B$11,SULFATOS!$B$11,SULFATOS!E83)</f>
        <v>#DIV/0!</v>
      </c>
      <c r="AQ88" s="367" t="e">
        <f>+IF(FLUORURO!E83&lt;FLUORURO!$B$11,"&lt;"," ")</f>
        <v>#DIV/0!</v>
      </c>
      <c r="AR88" s="369" t="e">
        <f>IF(FLUORURO!E83&lt;FLUORURO!$B$11,FLUORURO!$B$11,FLUORURO!E83)</f>
        <v>#DIV/0!</v>
      </c>
      <c r="AS88" s="367" t="e">
        <f>+IF('N-NITRITO'!E83&lt;'N-NITRITO'!$B$11,"&lt;"," ")</f>
        <v>#DIV/0!</v>
      </c>
      <c r="AT88" s="369" t="e">
        <f>IF('N-NITRITO'!E83&lt;'N-NITRITO'!$B$11,'N-NITRITO'!$B$11,'N-NITRITO'!E83)</f>
        <v>#DIV/0!</v>
      </c>
      <c r="AU88" s="367" t="e">
        <f>+IF('N-NITRATO'!E83&lt;'N-NITRATO'!$B$11,"&lt;"," ")</f>
        <v>#DIV/0!</v>
      </c>
      <c r="AV88" s="369" t="e">
        <f>IF('N-NITRATO'!E83&lt;'N-NITRATO'!$B$11,'N-NITRATO'!$B$11,'N-NITRATO'!E83)</f>
        <v>#DIV/0!</v>
      </c>
      <c r="AW88" s="367" t="e">
        <f>IF('FOSFORO DE FOSFATO'!E83&lt;'FOSFORO DE FOSFATO'!$B$11,"&lt;","")</f>
        <v>#DIV/0!</v>
      </c>
      <c r="AX88" s="369" t="e">
        <f>IF('FOSFORO DE FOSFATO'!E83&lt;'FOSFORO DE FOSFATO'!B$11,'FOSFORO DE FOSFATO'!B$11,'FOSFORO DE FOSFATO'!E83)</f>
        <v>#DIV/0!</v>
      </c>
      <c r="AY88" s="363" t="e">
        <f>IF('FOSFORO TOTAL'!E83&lt;'FOSFORO TOTAL'!$B$11,"&lt;","")</f>
        <v>#DIV/0!</v>
      </c>
      <c r="AZ88" s="364" t="e">
        <f>IF('FOSFORO TOTAL'!E83&lt;'FOSFORO TOTAL'!$B$11,'FOSFORO TOTAL'!$B$11,'FOSFORO TOTAL'!E83)</f>
        <v>#DIV/0!</v>
      </c>
      <c r="BA88" s="367" t="e">
        <f>+IF(BORO!E83&lt;BORO!$B$11,"&lt;"," ")</f>
        <v>#DIV/0!</v>
      </c>
      <c r="BB88" s="372" t="e">
        <f>IF(BORO!E83&lt;BORO!$B$11,BORO!$B$11,BORO!E83)</f>
        <v>#DIV/0!</v>
      </c>
      <c r="BC88" s="367" t="e">
        <f>IF(SILICE!G83&lt;SILICE!$B$11,"&lt;","")</f>
        <v>#DIV/0!</v>
      </c>
      <c r="BD88" s="368" t="e">
        <f>IF(SILICE!G83&lt;SILICE!$B$11,SILICE!$B$11,SILICE!G83)</f>
        <v>#DIV/0!</v>
      </c>
      <c r="BE88" s="363" t="e">
        <f>+IF(DQO!E83&lt;DQO!$B$11,"&lt;"," ")</f>
        <v>#DIV/0!</v>
      </c>
      <c r="BF88" s="373" t="e">
        <f>IF(DQO!E83&lt;DQO!$B$11,DQO!$B$11,DQO!E83)</f>
        <v>#DIV/0!</v>
      </c>
    </row>
    <row r="89" spans="1:58" ht="22.5" customHeight="1" thickBot="1">
      <c r="A89" s="359" t="s">
        <v>99</v>
      </c>
      <c r="B89" s="287"/>
      <c r="C89" s="287"/>
      <c r="D89" s="386"/>
      <c r="E89" s="386"/>
      <c r="F89" s="386"/>
      <c r="G89" s="287"/>
      <c r="H89" s="386"/>
      <c r="I89" s="386"/>
      <c r="J89" s="386"/>
      <c r="K89" s="449">
        <f>K43</f>
        <v>45590</v>
      </c>
      <c r="L89" s="458"/>
      <c r="M89" s="449">
        <f>M43</f>
        <v>45590</v>
      </c>
      <c r="N89" s="458"/>
      <c r="O89" s="449">
        <f>O43</f>
        <v>45590</v>
      </c>
      <c r="P89" s="458"/>
      <c r="Q89" s="359" t="s">
        <v>99</v>
      </c>
      <c r="R89" s="449">
        <f t="shared" ref="R89:R90" si="20">R43</f>
        <v>45590</v>
      </c>
      <c r="S89" s="458"/>
      <c r="T89" s="449">
        <f t="shared" ref="T89:T90" si="21">T43</f>
        <v>45590</v>
      </c>
      <c r="U89" s="458"/>
      <c r="V89" s="449">
        <f t="shared" ref="V89:V90" si="22">V43</f>
        <v>45590</v>
      </c>
      <c r="W89" s="458"/>
      <c r="X89" s="449">
        <f t="shared" ref="X89:X90" si="23">X43</f>
        <v>45590</v>
      </c>
      <c r="Y89" s="458"/>
      <c r="Z89" s="449">
        <f>Z43</f>
        <v>45590</v>
      </c>
      <c r="AA89" s="450"/>
      <c r="AB89" s="449">
        <f t="shared" ref="AB89:AB90" si="24">AB43</f>
        <v>45590</v>
      </c>
      <c r="AC89" s="450"/>
      <c r="AD89" s="449">
        <f t="shared" ref="AD89:AD90" si="25">AD43</f>
        <v>45590</v>
      </c>
      <c r="AE89" s="450"/>
      <c r="AF89" s="449">
        <f t="shared" ref="AF89:AF90" si="26">AF43</f>
        <v>45590</v>
      </c>
      <c r="AG89" s="450"/>
      <c r="AH89" s="449">
        <f t="shared" ref="AH89:AH90" si="27">AH43</f>
        <v>45590</v>
      </c>
      <c r="AI89" s="450"/>
      <c r="AJ89" s="449">
        <f t="shared" ref="AJ89:AJ90" si="28">AJ43</f>
        <v>45590</v>
      </c>
      <c r="AK89" s="450"/>
      <c r="AL89" s="359" t="s">
        <v>99</v>
      </c>
      <c r="AM89" s="463">
        <f>CLORUROS!F7</f>
        <v>45390.461111111108</v>
      </c>
      <c r="AN89" s="464"/>
      <c r="AO89" s="463">
        <f>SULFATOS!E7</f>
        <v>45392.451388888891</v>
      </c>
      <c r="AP89" s="464"/>
      <c r="AQ89" s="463">
        <f>FLUORURO!E7</f>
        <v>0</v>
      </c>
      <c r="AR89" s="464"/>
      <c r="AS89" s="463">
        <f>'N-NITRITO'!E7</f>
        <v>0</v>
      </c>
      <c r="AT89" s="464"/>
      <c r="AU89" s="463">
        <f>'N-NITRATO'!E7</f>
        <v>0</v>
      </c>
      <c r="AV89" s="464"/>
      <c r="AW89" s="463">
        <f>'FOSFORO DE FOSFATO'!E7</f>
        <v>0</v>
      </c>
      <c r="AX89" s="464"/>
      <c r="AY89" s="463">
        <f>'FOSFORO TOTAL'!E7</f>
        <v>0</v>
      </c>
      <c r="AZ89" s="464"/>
      <c r="BA89" s="463">
        <f>BORO!E7</f>
        <v>0</v>
      </c>
      <c r="BB89" s="464"/>
      <c r="BC89" s="463">
        <f>+SILICE!G7</f>
        <v>0</v>
      </c>
      <c r="BD89" s="464"/>
      <c r="BE89" s="463">
        <f>DQO!E7</f>
        <v>0</v>
      </c>
      <c r="BF89" s="464"/>
    </row>
    <row r="90" spans="1:58" ht="22.5" customHeight="1" thickBot="1">
      <c r="A90" s="359" t="s">
        <v>103</v>
      </c>
      <c r="B90" s="287"/>
      <c r="C90" s="287"/>
      <c r="D90" s="386"/>
      <c r="E90" s="386"/>
      <c r="F90" s="386"/>
      <c r="G90" s="287"/>
      <c r="H90" s="386"/>
      <c r="I90" s="386"/>
      <c r="J90" s="386"/>
      <c r="K90" s="449">
        <f>K44</f>
        <v>45590</v>
      </c>
      <c r="L90" s="458"/>
      <c r="M90" s="449">
        <f>M44</f>
        <v>45421</v>
      </c>
      <c r="N90" s="458"/>
      <c r="O90" s="449">
        <f>O44</f>
        <v>45590</v>
      </c>
      <c r="P90" s="458"/>
      <c r="Q90" s="359" t="s">
        <v>102</v>
      </c>
      <c r="R90" s="449">
        <f t="shared" si="20"/>
        <v>45590</v>
      </c>
      <c r="S90" s="458"/>
      <c r="T90" s="449">
        <f t="shared" si="21"/>
        <v>45590</v>
      </c>
      <c r="U90" s="458"/>
      <c r="V90" s="449">
        <f t="shared" si="22"/>
        <v>45590</v>
      </c>
      <c r="W90" s="458"/>
      <c r="X90" s="449">
        <f t="shared" si="23"/>
        <v>45590</v>
      </c>
      <c r="Y90" s="458"/>
      <c r="Z90" s="449">
        <f>Z44</f>
        <v>45590</v>
      </c>
      <c r="AA90" s="450"/>
      <c r="AB90" s="449">
        <f t="shared" si="24"/>
        <v>45590</v>
      </c>
      <c r="AC90" s="450"/>
      <c r="AD90" s="449">
        <f t="shared" si="25"/>
        <v>45590</v>
      </c>
      <c r="AE90" s="450"/>
      <c r="AF90" s="449">
        <f t="shared" si="26"/>
        <v>45590</v>
      </c>
      <c r="AG90" s="450"/>
      <c r="AH90" s="449">
        <f t="shared" si="27"/>
        <v>45590</v>
      </c>
      <c r="AI90" s="450"/>
      <c r="AJ90" s="449">
        <f t="shared" si="28"/>
        <v>45590</v>
      </c>
      <c r="AK90" s="450"/>
      <c r="AL90" s="370" t="s">
        <v>104</v>
      </c>
      <c r="AM90" s="449">
        <f>CLORUROS!F8</f>
        <v>45390</v>
      </c>
      <c r="AN90" s="450"/>
      <c r="AO90" s="449">
        <f>SULFATOS!E8</f>
        <v>45393</v>
      </c>
      <c r="AP90" s="450"/>
      <c r="AQ90" s="449">
        <f>FLUORURO!E8</f>
        <v>0</v>
      </c>
      <c r="AR90" s="450"/>
      <c r="AS90" s="449">
        <f>'N-NITRITO'!E8</f>
        <v>0</v>
      </c>
      <c r="AT90" s="450"/>
      <c r="AU90" s="449">
        <f>'N-NITRATO'!E8</f>
        <v>0</v>
      </c>
      <c r="AV90" s="450"/>
      <c r="AW90" s="449">
        <f>'FOSFORO DE FOSFATO'!E8</f>
        <v>0</v>
      </c>
      <c r="AX90" s="450"/>
      <c r="AY90" s="449">
        <f>'FOSFORO TOTAL'!E8</f>
        <v>0</v>
      </c>
      <c r="AZ90" s="450"/>
      <c r="BA90" s="449">
        <f>BORO!E8</f>
        <v>0</v>
      </c>
      <c r="BB90" s="450"/>
      <c r="BC90" s="449">
        <f>+SILICE!G8</f>
        <v>0</v>
      </c>
      <c r="BD90" s="450"/>
      <c r="BE90" s="449">
        <f>DQO!E8</f>
        <v>0</v>
      </c>
      <c r="BF90" s="450"/>
    </row>
    <row r="91" spans="1:58">
      <c r="C91" s="474"/>
      <c r="D91" s="474"/>
      <c r="E91" s="474"/>
      <c r="F91" s="474"/>
      <c r="G91" s="474"/>
      <c r="H91" s="474"/>
      <c r="I91" s="474"/>
      <c r="J91" s="474"/>
      <c r="M91" s="341"/>
      <c r="N91" s="340"/>
    </row>
    <row r="92" spans="1:58">
      <c r="M92" s="341"/>
      <c r="N92" s="340"/>
    </row>
  </sheetData>
  <sheetProtection algorithmName="SHA-512" hashValue="ztGQ7+rybGArZ9hu+ldBh7pj5beipMXqgJE2Pw75pse5Uf8yKzPnoGtSIZnPqlOxjh12DYllQHQeVS52m3Bqgw==" saltValue="DZ0CDMZD4+zxxoJCuYGxng==" spinCount="100000" sheet="1" objects="1" scenarios="1"/>
  <mergeCells count="284">
    <mergeCell ref="D9:F9"/>
    <mergeCell ref="T9:U9"/>
    <mergeCell ref="AO9:AP9"/>
    <mergeCell ref="BL9:BP9"/>
    <mergeCell ref="D10:F10"/>
    <mergeCell ref="T10:U10"/>
    <mergeCell ref="AO10:AP10"/>
    <mergeCell ref="BL10:BP10"/>
    <mergeCell ref="BL13:BP13"/>
    <mergeCell ref="BL11:BP11"/>
    <mergeCell ref="BL12:BP12"/>
    <mergeCell ref="F15:J15"/>
    <mergeCell ref="K15:L15"/>
    <mergeCell ref="M15:N15"/>
    <mergeCell ref="O15:P15"/>
    <mergeCell ref="R15:S15"/>
    <mergeCell ref="T15:U15"/>
    <mergeCell ref="D11:F11"/>
    <mergeCell ref="T11:U11"/>
    <mergeCell ref="AO11:AP11"/>
    <mergeCell ref="D12:F12"/>
    <mergeCell ref="T12:U12"/>
    <mergeCell ref="AO12:AP12"/>
    <mergeCell ref="V15:W15"/>
    <mergeCell ref="X15:Y15"/>
    <mergeCell ref="Z15:AA15"/>
    <mergeCell ref="AB15:AC15"/>
    <mergeCell ref="AD15:AE15"/>
    <mergeCell ref="AF15:AG15"/>
    <mergeCell ref="D13:F13"/>
    <mergeCell ref="T13:U13"/>
    <mergeCell ref="AO13:AP13"/>
    <mergeCell ref="AU15:AV15"/>
    <mergeCell ref="AW15:AX15"/>
    <mergeCell ref="AY15:AZ15"/>
    <mergeCell ref="BA15:BB15"/>
    <mergeCell ref="BC15:BD15"/>
    <mergeCell ref="BE15:BF15"/>
    <mergeCell ref="AH15:AI15"/>
    <mergeCell ref="AJ15:AK15"/>
    <mergeCell ref="AM15:AN15"/>
    <mergeCell ref="AO15:AP15"/>
    <mergeCell ref="AQ15:AR15"/>
    <mergeCell ref="AS15:AT15"/>
    <mergeCell ref="V16:W16"/>
    <mergeCell ref="X16:Y16"/>
    <mergeCell ref="Z16:AA16"/>
    <mergeCell ref="AB16:AC16"/>
    <mergeCell ref="AD16:AE16"/>
    <mergeCell ref="AF16:AG16"/>
    <mergeCell ref="I16:J16"/>
    <mergeCell ref="K16:L16"/>
    <mergeCell ref="M16:N16"/>
    <mergeCell ref="O16:P16"/>
    <mergeCell ref="R16:S16"/>
    <mergeCell ref="T16:U16"/>
    <mergeCell ref="AU16:AV16"/>
    <mergeCell ref="AW16:AX16"/>
    <mergeCell ref="AY16:AZ16"/>
    <mergeCell ref="BA16:BB16"/>
    <mergeCell ref="BC16:BD16"/>
    <mergeCell ref="BE16:BF16"/>
    <mergeCell ref="AH16:AI16"/>
    <mergeCell ref="AJ16:AK16"/>
    <mergeCell ref="AM16:AN16"/>
    <mergeCell ref="AO16:AP16"/>
    <mergeCell ref="AQ16:AR16"/>
    <mergeCell ref="AS16:AT16"/>
    <mergeCell ref="X17:Y17"/>
    <mergeCell ref="Z17:AA17"/>
    <mergeCell ref="AB17:AC17"/>
    <mergeCell ref="AD17:AE17"/>
    <mergeCell ref="AF17:AG17"/>
    <mergeCell ref="AH17:AI17"/>
    <mergeCell ref="K17:L17"/>
    <mergeCell ref="M17:N17"/>
    <mergeCell ref="O17:P17"/>
    <mergeCell ref="R17:S17"/>
    <mergeCell ref="T17:U17"/>
    <mergeCell ref="V17:W17"/>
    <mergeCell ref="AW17:AX17"/>
    <mergeCell ref="AY17:AZ17"/>
    <mergeCell ref="BA17:BB17"/>
    <mergeCell ref="BC17:BD17"/>
    <mergeCell ref="BE17:BF17"/>
    <mergeCell ref="BJ42:BN42"/>
    <mergeCell ref="AJ17:AK17"/>
    <mergeCell ref="AM17:AN17"/>
    <mergeCell ref="AO17:AP17"/>
    <mergeCell ref="AQ17:AR17"/>
    <mergeCell ref="AS17:AT17"/>
    <mergeCell ref="AU17:AV17"/>
    <mergeCell ref="CC42:CI42"/>
    <mergeCell ref="K43:L43"/>
    <mergeCell ref="M43:N43"/>
    <mergeCell ref="O43:P43"/>
    <mergeCell ref="R43:S43"/>
    <mergeCell ref="T43:U43"/>
    <mergeCell ref="V43:W43"/>
    <mergeCell ref="X43:Y43"/>
    <mergeCell ref="Z43:AA43"/>
    <mergeCell ref="AB43:AC43"/>
    <mergeCell ref="BC43:BD43"/>
    <mergeCell ref="BE43:BF43"/>
    <mergeCell ref="BJ43:BN43"/>
    <mergeCell ref="CC43:CI43"/>
    <mergeCell ref="AW43:AX43"/>
    <mergeCell ref="AY43:AZ43"/>
    <mergeCell ref="BA43:BB43"/>
    <mergeCell ref="O44:P44"/>
    <mergeCell ref="R44:S44"/>
    <mergeCell ref="T44:U44"/>
    <mergeCell ref="V44:W44"/>
    <mergeCell ref="AQ43:AR43"/>
    <mergeCell ref="AS43:AT43"/>
    <mergeCell ref="AU43:AV43"/>
    <mergeCell ref="AD43:AE43"/>
    <mergeCell ref="AF43:AG43"/>
    <mergeCell ref="AH43:AI43"/>
    <mergeCell ref="AJ43:AK43"/>
    <mergeCell ref="AM43:AN43"/>
    <mergeCell ref="AO43:AP43"/>
    <mergeCell ref="AW44:AX44"/>
    <mergeCell ref="AY44:AZ44"/>
    <mergeCell ref="BA44:BB44"/>
    <mergeCell ref="BC44:BD44"/>
    <mergeCell ref="BE44:BF44"/>
    <mergeCell ref="D55:F55"/>
    <mergeCell ref="M55:N55"/>
    <mergeCell ref="R55:S55"/>
    <mergeCell ref="AB55:AC55"/>
    <mergeCell ref="AO55:AP55"/>
    <mergeCell ref="AJ44:AK44"/>
    <mergeCell ref="AM44:AN44"/>
    <mergeCell ref="AO44:AP44"/>
    <mergeCell ref="AQ44:AR44"/>
    <mergeCell ref="AS44:AT44"/>
    <mergeCell ref="AU44:AV44"/>
    <mergeCell ref="X44:Y44"/>
    <mergeCell ref="Z44:AA44"/>
    <mergeCell ref="AB44:AC44"/>
    <mergeCell ref="AD44:AE44"/>
    <mergeCell ref="AF44:AG44"/>
    <mergeCell ref="AH44:AI44"/>
    <mergeCell ref="K44:L44"/>
    <mergeCell ref="M44:N44"/>
    <mergeCell ref="D56:F56"/>
    <mergeCell ref="M56:N56"/>
    <mergeCell ref="R56:S56"/>
    <mergeCell ref="AB56:AC56"/>
    <mergeCell ref="AO56:AP56"/>
    <mergeCell ref="D57:F57"/>
    <mergeCell ref="M57:N57"/>
    <mergeCell ref="R57:S57"/>
    <mergeCell ref="AB57:AC57"/>
    <mergeCell ref="AO57:AP57"/>
    <mergeCell ref="D58:F58"/>
    <mergeCell ref="M58:N58"/>
    <mergeCell ref="R58:S58"/>
    <mergeCell ref="AB58:AC58"/>
    <mergeCell ref="AO58:AP58"/>
    <mergeCell ref="D59:F59"/>
    <mergeCell ref="M59:N59"/>
    <mergeCell ref="R59:S59"/>
    <mergeCell ref="AB59:AC59"/>
    <mergeCell ref="AO59:AP59"/>
    <mergeCell ref="V61:W61"/>
    <mergeCell ref="X61:Y61"/>
    <mergeCell ref="Z61:AA61"/>
    <mergeCell ref="AB61:AC61"/>
    <mergeCell ref="AD61:AE61"/>
    <mergeCell ref="AF61:AG61"/>
    <mergeCell ref="F61:J61"/>
    <mergeCell ref="K61:L61"/>
    <mergeCell ref="M61:N61"/>
    <mergeCell ref="O61:P61"/>
    <mergeCell ref="R61:S61"/>
    <mergeCell ref="T61:U61"/>
    <mergeCell ref="AU61:AV61"/>
    <mergeCell ref="AW61:AX61"/>
    <mergeCell ref="AY61:AZ61"/>
    <mergeCell ref="BA61:BB61"/>
    <mergeCell ref="BC61:BD61"/>
    <mergeCell ref="BE61:BF61"/>
    <mergeCell ref="AH61:AI61"/>
    <mergeCell ref="AJ61:AK61"/>
    <mergeCell ref="AM61:AN61"/>
    <mergeCell ref="AO61:AP61"/>
    <mergeCell ref="AQ61:AR61"/>
    <mergeCell ref="AS61:AT61"/>
    <mergeCell ref="V62:W62"/>
    <mergeCell ref="X62:Y62"/>
    <mergeCell ref="Z62:AA62"/>
    <mergeCell ref="AB62:AC62"/>
    <mergeCell ref="AD62:AE62"/>
    <mergeCell ref="AF62:AG62"/>
    <mergeCell ref="I62:J62"/>
    <mergeCell ref="K62:L62"/>
    <mergeCell ref="M62:N62"/>
    <mergeCell ref="O62:P62"/>
    <mergeCell ref="R62:S62"/>
    <mergeCell ref="T62:U62"/>
    <mergeCell ref="AU62:AV62"/>
    <mergeCell ref="AW62:AX62"/>
    <mergeCell ref="AY62:AZ62"/>
    <mergeCell ref="BA62:BB62"/>
    <mergeCell ref="BC62:BD62"/>
    <mergeCell ref="BE62:BF62"/>
    <mergeCell ref="AH62:AI62"/>
    <mergeCell ref="AJ62:AK62"/>
    <mergeCell ref="AM62:AN62"/>
    <mergeCell ref="AO62:AP62"/>
    <mergeCell ref="AQ62:AR62"/>
    <mergeCell ref="AS62:AT62"/>
    <mergeCell ref="BC63:BD63"/>
    <mergeCell ref="BE63:BF63"/>
    <mergeCell ref="K89:L89"/>
    <mergeCell ref="M89:N89"/>
    <mergeCell ref="O89:P89"/>
    <mergeCell ref="R89:S89"/>
    <mergeCell ref="T89:U89"/>
    <mergeCell ref="AJ63:AK63"/>
    <mergeCell ref="AM63:AN63"/>
    <mergeCell ref="AO63:AP63"/>
    <mergeCell ref="AQ63:AR63"/>
    <mergeCell ref="AS63:AT63"/>
    <mergeCell ref="AU63:AV63"/>
    <mergeCell ref="X63:Y63"/>
    <mergeCell ref="Z63:AA63"/>
    <mergeCell ref="AB63:AC63"/>
    <mergeCell ref="AD63:AE63"/>
    <mergeCell ref="AF63:AG63"/>
    <mergeCell ref="AH63:AI63"/>
    <mergeCell ref="K63:L63"/>
    <mergeCell ref="M63:N63"/>
    <mergeCell ref="O63:P63"/>
    <mergeCell ref="R63:S63"/>
    <mergeCell ref="T63:U63"/>
    <mergeCell ref="V89:W89"/>
    <mergeCell ref="X89:Y89"/>
    <mergeCell ref="Z89:AA89"/>
    <mergeCell ref="AB89:AC89"/>
    <mergeCell ref="AD89:AE89"/>
    <mergeCell ref="AF89:AG89"/>
    <mergeCell ref="AW63:AX63"/>
    <mergeCell ref="AY63:AZ63"/>
    <mergeCell ref="BA63:BB63"/>
    <mergeCell ref="V63:W63"/>
    <mergeCell ref="AU89:AV89"/>
    <mergeCell ref="AW89:AX89"/>
    <mergeCell ref="AY89:AZ89"/>
    <mergeCell ref="BA89:BB89"/>
    <mergeCell ref="BC89:BD89"/>
    <mergeCell ref="BE89:BF89"/>
    <mergeCell ref="AH89:AI89"/>
    <mergeCell ref="AJ89:AK89"/>
    <mergeCell ref="AM89:AN89"/>
    <mergeCell ref="AO89:AP89"/>
    <mergeCell ref="AQ89:AR89"/>
    <mergeCell ref="AS89:AT89"/>
    <mergeCell ref="AW90:AX90"/>
    <mergeCell ref="AY90:AZ90"/>
    <mergeCell ref="BA90:BB90"/>
    <mergeCell ref="BC90:BD90"/>
    <mergeCell ref="BE90:BF90"/>
    <mergeCell ref="C91:J91"/>
    <mergeCell ref="AJ90:AK90"/>
    <mergeCell ref="AM90:AN90"/>
    <mergeCell ref="AO90:AP90"/>
    <mergeCell ref="AQ90:AR90"/>
    <mergeCell ref="AS90:AT90"/>
    <mergeCell ref="AU90:AV90"/>
    <mergeCell ref="X90:Y90"/>
    <mergeCell ref="Z90:AA90"/>
    <mergeCell ref="AB90:AC90"/>
    <mergeCell ref="AD90:AE90"/>
    <mergeCell ref="AF90:AG90"/>
    <mergeCell ref="AH90:AI90"/>
    <mergeCell ref="K90:L90"/>
    <mergeCell ref="M90:N90"/>
    <mergeCell ref="O90:P90"/>
    <mergeCell ref="R90:S90"/>
    <mergeCell ref="T90:U90"/>
    <mergeCell ref="V90:W90"/>
  </mergeCells>
  <conditionalFormatting sqref="AZ18:AZ42">
    <cfRule type="cellIs" dxfId="792" priority="2" operator="lessThan">
      <formula>AX18</formula>
    </cfRule>
  </conditionalFormatting>
  <conditionalFormatting sqref="AZ64:AZ88">
    <cfRule type="cellIs" dxfId="791" priority="1" operator="lessThan">
      <formula>AX64</formula>
    </cfRule>
  </conditionalFormatting>
  <conditionalFormatting sqref="N18:N42 N64:N88 L18:L42 L64:L88 P18:P42 P64:P88 W64:W88 W18:W42 U64:U88 U18:U42 S18:S42 S64:S88 Y64:Y88 Y18:Y42 AG18:AG42 AG64:AG88 AE18:AE42 AE64:AE88 AC18:AC42 AC64:AC88 AA18:AA42 AA64:AA88 AK18:AK42 AK64:AK88 AI18:AI42 AI64:AI88">
    <cfRule type="cellIs" dxfId="790" priority="3" operator="lessThan">
      <formula>#REF!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14" scale="55" orientation="landscape" r:id="rId1"/>
  <headerFooter alignWithMargins="0">
    <oddHeader xml:space="preserve">&amp;L&amp;G&amp;C
&amp;14INFORME DE ENSAYO
LABORATORIO AMBIENTAL DGA
DCPRH.&amp;R
LADGA-5.10-01-01  
VERSIÓN: 19
FECHA: 11-03-2024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16" max="90" man="1"/>
    <brk id="37" max="90" man="1"/>
    <brk id="58" max="90" man="1"/>
    <brk id="107" max="1048575" man="1"/>
    <brk id="128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3"/>
  <sheetViews>
    <sheetView view="pageLayout" zoomScaleNormal="100" zoomScaleSheetLayoutView="80" workbookViewId="0">
      <selection activeCell="F32" sqref="F32"/>
    </sheetView>
  </sheetViews>
  <sheetFormatPr defaultColWidth="11.42578125" defaultRowHeight="15"/>
  <cols>
    <col min="1" max="1" width="11.42578125" style="395"/>
    <col min="2" max="2" width="18.7109375" style="395" customWidth="1"/>
    <col min="3" max="3" width="29.140625" style="411" customWidth="1"/>
    <col min="4" max="4" width="9.7109375" style="395" customWidth="1"/>
    <col min="5" max="5" width="8.85546875" style="395" customWidth="1"/>
    <col min="6" max="6" width="8.42578125" style="395" customWidth="1"/>
    <col min="7" max="7" width="10.42578125" style="395" customWidth="1"/>
    <col min="8" max="8" width="13.7109375" style="395" bestFit="1" customWidth="1"/>
    <col min="9" max="9" width="13.85546875" style="395" customWidth="1"/>
    <col min="10" max="10" width="8.85546875" style="395" customWidth="1"/>
    <col min="11" max="16384" width="11.42578125" style="395"/>
  </cols>
  <sheetData>
    <row r="1" spans="2:12" ht="31.15" customHeight="1">
      <c r="B1" s="396"/>
      <c r="C1" s="397"/>
      <c r="D1" s="398"/>
      <c r="E1" s="398"/>
      <c r="F1" s="398"/>
      <c r="G1" s="398"/>
      <c r="H1" s="399"/>
      <c r="I1" s="400"/>
      <c r="J1" s="401"/>
    </row>
    <row r="2" spans="2:12" ht="15.6" customHeight="1">
      <c r="B2" s="402"/>
      <c r="C2" s="491" t="s">
        <v>105</v>
      </c>
      <c r="D2" s="492"/>
      <c r="E2" s="492"/>
      <c r="F2" s="492"/>
      <c r="G2" s="492"/>
      <c r="H2" s="493"/>
      <c r="I2" s="494"/>
      <c r="J2" s="495"/>
    </row>
    <row r="3" spans="2:12" ht="15.6" customHeight="1">
      <c r="B3" s="402"/>
      <c r="C3" s="403"/>
      <c r="D3" s="404"/>
      <c r="H3" s="405"/>
      <c r="I3" s="496" t="str">
        <f>INFORME!D55</f>
        <v>083/24</v>
      </c>
      <c r="J3" s="497"/>
    </row>
    <row r="4" spans="2:12" ht="15.6" customHeight="1" thickBot="1">
      <c r="B4" s="402"/>
      <c r="C4" s="491" t="s">
        <v>106</v>
      </c>
      <c r="D4" s="492"/>
      <c r="E4" s="492"/>
      <c r="F4" s="492"/>
      <c r="G4" s="492"/>
      <c r="H4" s="493"/>
      <c r="I4" s="498"/>
      <c r="J4" s="499"/>
    </row>
    <row r="5" spans="2:12" ht="31.15" customHeight="1">
      <c r="B5" s="402"/>
      <c r="C5" s="491" t="s">
        <v>107</v>
      </c>
      <c r="D5" s="492"/>
      <c r="E5" s="492"/>
      <c r="F5" s="492"/>
      <c r="G5" s="492"/>
      <c r="H5" s="493"/>
      <c r="I5" s="500" t="s">
        <v>108</v>
      </c>
      <c r="J5" s="501"/>
    </row>
    <row r="6" spans="2:12" ht="15" customHeight="1" thickBot="1">
      <c r="B6" s="406"/>
      <c r="C6" s="407"/>
      <c r="D6" s="408"/>
      <c r="E6" s="408"/>
      <c r="F6" s="408"/>
      <c r="G6" s="408"/>
      <c r="H6" s="409"/>
      <c r="I6" s="406"/>
      <c r="J6" s="410"/>
    </row>
    <row r="8" spans="2:12">
      <c r="B8" s="412" t="s">
        <v>109</v>
      </c>
      <c r="C8" s="413" t="str">
        <f>INFORME!D9</f>
        <v>083/24</v>
      </c>
    </row>
    <row r="9" spans="2:12">
      <c r="B9" s="414" t="s">
        <v>110</v>
      </c>
      <c r="C9" s="415">
        <f>INFORME!D18</f>
        <v>45378</v>
      </c>
    </row>
    <row r="10" spans="2:12">
      <c r="B10" s="416" t="s">
        <v>111</v>
      </c>
      <c r="C10" s="417">
        <f>INFORME!D59</f>
        <v>45476</v>
      </c>
    </row>
    <row r="12" spans="2:12" ht="31.9" customHeight="1">
      <c r="B12" s="418" t="s">
        <v>112</v>
      </c>
      <c r="C12" s="502" t="s">
        <v>113</v>
      </c>
      <c r="D12" s="502"/>
      <c r="E12" s="503" t="s">
        <v>114</v>
      </c>
      <c r="F12" s="504"/>
      <c r="G12" s="418" t="s">
        <v>115</v>
      </c>
      <c r="H12" s="418" t="s">
        <v>116</v>
      </c>
      <c r="I12" s="505" t="s">
        <v>117</v>
      </c>
      <c r="J12" s="505"/>
    </row>
    <row r="13" spans="2:12" ht="21.75" customHeight="1">
      <c r="B13" s="418" t="s">
        <v>118</v>
      </c>
      <c r="C13" s="506" t="s">
        <v>119</v>
      </c>
      <c r="D13" s="506"/>
      <c r="E13" s="419"/>
      <c r="F13" s="420">
        <f>INFORME!F18</f>
        <v>4.8</v>
      </c>
      <c r="G13" s="421" t="s">
        <v>120</v>
      </c>
      <c r="H13" s="422" t="s">
        <v>121</v>
      </c>
      <c r="I13" s="505" t="s">
        <v>122</v>
      </c>
      <c r="J13" s="505"/>
    </row>
    <row r="14" spans="2:12" ht="20.25" customHeight="1">
      <c r="B14" s="418" t="s">
        <v>45</v>
      </c>
      <c r="C14" s="489" t="s">
        <v>123</v>
      </c>
      <c r="D14" s="490"/>
      <c r="E14" s="419"/>
      <c r="F14" s="420">
        <f>INFORME!G18</f>
        <v>7.26</v>
      </c>
      <c r="G14" s="421" t="str">
        <f>IF(AND(F14&gt;=I14,F14&lt;=J14),"CUMPLE","NO CUMPLE")</f>
        <v>CUMPLE</v>
      </c>
      <c r="H14" s="418" t="s">
        <v>124</v>
      </c>
      <c r="I14" s="423">
        <v>6.5</v>
      </c>
      <c r="J14" s="424">
        <v>8.5</v>
      </c>
      <c r="L14" s="425"/>
    </row>
    <row r="15" spans="2:12" ht="21.75" customHeight="1">
      <c r="B15" s="418" t="s">
        <v>125</v>
      </c>
      <c r="C15" s="489" t="s">
        <v>126</v>
      </c>
      <c r="D15" s="490"/>
      <c r="E15" s="426"/>
      <c r="F15" s="427">
        <f>INFORME!H18</f>
        <v>47.6</v>
      </c>
      <c r="G15" s="421" t="s">
        <v>120</v>
      </c>
      <c r="H15" s="418" t="s">
        <v>127</v>
      </c>
      <c r="I15" s="503" t="s">
        <v>122</v>
      </c>
      <c r="J15" s="504"/>
      <c r="L15" s="425"/>
    </row>
    <row r="16" spans="2:12" ht="29.25" customHeight="1">
      <c r="B16" s="418" t="s">
        <v>128</v>
      </c>
      <c r="C16" s="507" t="str">
        <f>INFORME!AM62</f>
        <v>Método SM 4500-Cl C</v>
      </c>
      <c r="D16" s="506"/>
      <c r="E16" s="426" t="e">
        <f>INFORME!AM64</f>
        <v>#DIV/0!</v>
      </c>
      <c r="F16" s="427" t="e">
        <f>INFORME!AN64</f>
        <v>#DIV/0!</v>
      </c>
      <c r="G16" s="428" t="e">
        <f>IF(F16&lt;=I16,"CUMPLE","NO CUMPLE")</f>
        <v>#DIV/0!</v>
      </c>
      <c r="H16" s="422" t="s">
        <v>129</v>
      </c>
      <c r="I16" s="505">
        <v>400</v>
      </c>
      <c r="J16" s="505"/>
    </row>
    <row r="17" spans="2:10" ht="31.9" customHeight="1">
      <c r="B17" s="418" t="s">
        <v>130</v>
      </c>
      <c r="C17" s="507" t="str">
        <f>INFORME!AO62</f>
        <v>Método  4500-SO4-2 E</v>
      </c>
      <c r="D17" s="506"/>
      <c r="E17" s="426" t="str">
        <f>INFORME!AO18</f>
        <v xml:space="preserve"> </v>
      </c>
      <c r="F17" s="427">
        <f>INFORME!AP18</f>
        <v>6.4586239412062145</v>
      </c>
      <c r="G17" s="428" t="str">
        <f>IF(F17&lt;=I17,"CUMPLE","NO CUMPLE")</f>
        <v>CUMPLE</v>
      </c>
      <c r="H17" s="422" t="s">
        <v>129</v>
      </c>
      <c r="I17" s="505">
        <v>500</v>
      </c>
      <c r="J17" s="505"/>
    </row>
    <row r="18" spans="2:10" ht="31.9" customHeight="1">
      <c r="B18" s="418" t="s">
        <v>131</v>
      </c>
      <c r="C18" s="506" t="str">
        <f>INFORME!K62</f>
        <v>Método SM 3120B</v>
      </c>
      <c r="D18" s="506"/>
      <c r="E18" s="419">
        <f>INFORME!K18</f>
        <v>0</v>
      </c>
      <c r="F18" s="420">
        <f>INFORME!L18</f>
        <v>7.42</v>
      </c>
      <c r="G18" s="428" t="s">
        <v>120</v>
      </c>
      <c r="H18" s="422" t="s">
        <v>129</v>
      </c>
      <c r="I18" s="503" t="s">
        <v>122</v>
      </c>
      <c r="J18" s="504"/>
    </row>
    <row r="19" spans="2:10" ht="31.9" customHeight="1">
      <c r="B19" s="418" t="s">
        <v>132</v>
      </c>
      <c r="C19" s="506" t="str">
        <f>INFORME!M62</f>
        <v>Método SM 3120B</v>
      </c>
      <c r="D19" s="506"/>
      <c r="E19" s="419">
        <f>INFORME!M18</f>
        <v>0</v>
      </c>
      <c r="F19" s="432">
        <f>INFORME!N18</f>
        <v>1.31</v>
      </c>
      <c r="G19" s="428" t="str">
        <f>IF(F19&lt;=I19,"CUMPLE","NO CUMPLE")</f>
        <v>CUMPLE</v>
      </c>
      <c r="H19" s="422" t="s">
        <v>129</v>
      </c>
      <c r="I19" s="508">
        <v>125</v>
      </c>
      <c r="J19" s="508"/>
    </row>
    <row r="20" spans="2:10" ht="31.9" customHeight="1">
      <c r="B20" s="418" t="s">
        <v>133</v>
      </c>
      <c r="C20" s="506" t="e">
        <f>INFORME!#REF!</f>
        <v>#REF!</v>
      </c>
      <c r="D20" s="506"/>
      <c r="E20" s="426" t="e">
        <f>INFORME!#REF!</f>
        <v>#REF!</v>
      </c>
      <c r="F20" s="420" t="e">
        <f>INFORME!#REF!</f>
        <v>#REF!</v>
      </c>
      <c r="G20" s="421" t="s">
        <v>120</v>
      </c>
      <c r="H20" s="422" t="s">
        <v>129</v>
      </c>
      <c r="I20" s="509" t="s">
        <v>122</v>
      </c>
      <c r="J20" s="510"/>
    </row>
    <row r="21" spans="2:10" ht="31.9" customHeight="1">
      <c r="B21" s="418" t="s">
        <v>134</v>
      </c>
      <c r="C21" s="506" t="str">
        <f>INFORME!O62</f>
        <v>Método SM 3120B</v>
      </c>
      <c r="D21" s="506"/>
      <c r="E21" s="426">
        <f>INFORME!O18</f>
        <v>0</v>
      </c>
      <c r="F21" s="420">
        <f>INFORME!P18</f>
        <v>0.91800000000000004</v>
      </c>
      <c r="G21" s="421" t="s">
        <v>120</v>
      </c>
      <c r="H21" s="422" t="s">
        <v>129</v>
      </c>
      <c r="I21" s="509" t="s">
        <v>122</v>
      </c>
      <c r="J21" s="510"/>
    </row>
    <row r="22" spans="2:10" ht="31.9" customHeight="1">
      <c r="B22" s="418" t="s">
        <v>135</v>
      </c>
      <c r="C22" s="507" t="e">
        <f>INFORME!#REF!</f>
        <v>#REF!</v>
      </c>
      <c r="D22" s="506"/>
      <c r="E22" s="429" t="e">
        <f>INFORME!#REF!</f>
        <v>#REF!</v>
      </c>
      <c r="F22" s="430" t="e">
        <f>INFORME!#REF!</f>
        <v>#REF!</v>
      </c>
      <c r="G22" s="428" t="e">
        <f t="shared" ref="G22:G34" si="0">IF(F22&lt;=I22,"CUMPLE","NO CUMPLE")</f>
        <v>#REF!</v>
      </c>
      <c r="H22" s="422" t="s">
        <v>129</v>
      </c>
      <c r="I22" s="505">
        <v>0.01</v>
      </c>
      <c r="J22" s="505"/>
    </row>
    <row r="23" spans="2:10" ht="31.9" customHeight="1">
      <c r="B23" s="418" t="s">
        <v>136</v>
      </c>
      <c r="C23" s="506" t="str">
        <f>INFORME!T62</f>
        <v>Método SM 3120B</v>
      </c>
      <c r="D23" s="506"/>
      <c r="E23" s="429" t="str">
        <f>INFORME!T18</f>
        <v>&lt;</v>
      </c>
      <c r="F23" s="432">
        <f>INFORME!U18</f>
        <v>2E-3</v>
      </c>
      <c r="G23" s="428" t="str">
        <f t="shared" si="0"/>
        <v>CUMPLE</v>
      </c>
      <c r="H23" s="422" t="s">
        <v>129</v>
      </c>
      <c r="I23" s="505">
        <v>0.01</v>
      </c>
      <c r="J23" s="505"/>
    </row>
    <row r="24" spans="2:10" ht="31.9" customHeight="1">
      <c r="B24" s="418" t="s">
        <v>137</v>
      </c>
      <c r="C24" s="506" t="str">
        <f>INFORME!V62</f>
        <v>Método SM 3120B</v>
      </c>
      <c r="D24" s="506"/>
      <c r="E24" s="429" t="str">
        <f>INFORME!V18</f>
        <v>&lt;</v>
      </c>
      <c r="F24" s="432">
        <f>INFORME!W18</f>
        <v>3.0000000000000001E-3</v>
      </c>
      <c r="G24" s="428" t="str">
        <f t="shared" si="0"/>
        <v>CUMPLE</v>
      </c>
      <c r="H24" s="422" t="s">
        <v>129</v>
      </c>
      <c r="I24" s="505">
        <v>0.05</v>
      </c>
      <c r="J24" s="505"/>
    </row>
    <row r="25" spans="2:10" ht="31.9" customHeight="1">
      <c r="B25" s="418" t="s">
        <v>138</v>
      </c>
      <c r="C25" s="506" t="str">
        <f>INFORME!X62</f>
        <v>Método SM 3120B</v>
      </c>
      <c r="D25" s="506"/>
      <c r="E25" s="429">
        <f>INFORME!X18</f>
        <v>0</v>
      </c>
      <c r="F25" s="432">
        <f>INFORME!Y18</f>
        <v>4.0000000000000001E-3</v>
      </c>
      <c r="G25" s="428" t="str">
        <f t="shared" si="0"/>
        <v>CUMPLE</v>
      </c>
      <c r="H25" s="422" t="s">
        <v>129</v>
      </c>
      <c r="I25" s="508">
        <v>2</v>
      </c>
      <c r="J25" s="508"/>
    </row>
    <row r="26" spans="2:10" ht="31.9" customHeight="1">
      <c r="B26" s="418" t="s">
        <v>139</v>
      </c>
      <c r="C26" s="507" t="str">
        <f>INFORME!Z62</f>
        <v>Método SM 3120B</v>
      </c>
      <c r="D26" s="506"/>
      <c r="E26" s="429">
        <f>INFORME!Z18</f>
        <v>0</v>
      </c>
      <c r="F26" s="432">
        <f>INFORME!AA18</f>
        <v>2.35</v>
      </c>
      <c r="G26" s="428" t="str">
        <f t="shared" si="0"/>
        <v>NO CUMPLE</v>
      </c>
      <c r="H26" s="422" t="s">
        <v>129</v>
      </c>
      <c r="I26" s="505">
        <v>0.3</v>
      </c>
      <c r="J26" s="505"/>
    </row>
    <row r="27" spans="2:10" ht="31.9" customHeight="1">
      <c r="B27" s="418" t="s">
        <v>140</v>
      </c>
      <c r="C27" s="507" t="e">
        <f>INFORME!#REF!</f>
        <v>#REF!</v>
      </c>
      <c r="D27" s="506"/>
      <c r="E27" s="429" t="e">
        <f>INFORME!#REF!</f>
        <v>#REF!</v>
      </c>
      <c r="F27" s="432" t="e">
        <f>INFORME!#REF!</f>
        <v>#REF!</v>
      </c>
      <c r="G27" s="428" t="e">
        <f t="shared" si="0"/>
        <v>#REF!</v>
      </c>
      <c r="H27" s="422" t="s">
        <v>129</v>
      </c>
      <c r="I27" s="505">
        <v>1E-3</v>
      </c>
      <c r="J27" s="505"/>
    </row>
    <row r="28" spans="2:10" ht="31.9" customHeight="1">
      <c r="B28" s="418" t="s">
        <v>141</v>
      </c>
      <c r="C28" s="507" t="str">
        <f>INFORME!AB62</f>
        <v>Método SM 3120 B</v>
      </c>
      <c r="D28" s="506"/>
      <c r="E28" s="429">
        <f>INFORME!AB18</f>
        <v>0</v>
      </c>
      <c r="F28" s="432">
        <f>INFORME!AC18</f>
        <v>0.122</v>
      </c>
      <c r="G28" s="428" t="str">
        <f t="shared" si="0"/>
        <v>NO CUMPLE</v>
      </c>
      <c r="H28" s="422" t="s">
        <v>129</v>
      </c>
      <c r="I28" s="505">
        <v>0.1</v>
      </c>
      <c r="J28" s="505"/>
    </row>
    <row r="29" spans="2:10" ht="31.9" customHeight="1">
      <c r="B29" s="418" t="s">
        <v>142</v>
      </c>
      <c r="C29" s="507" t="str">
        <f>INFORME!AH62</f>
        <v>Método SM 3120 B</v>
      </c>
      <c r="D29" s="506"/>
      <c r="E29" s="429" t="str">
        <f>INFORME!AH18</f>
        <v>&lt;</v>
      </c>
      <c r="F29" s="432">
        <f>INFORME!AI18</f>
        <v>4.0000000000000001E-3</v>
      </c>
      <c r="G29" s="428" t="str">
        <f t="shared" si="0"/>
        <v>CUMPLE</v>
      </c>
      <c r="H29" s="422" t="s">
        <v>129</v>
      </c>
      <c r="I29" s="505">
        <v>0.05</v>
      </c>
      <c r="J29" s="505"/>
    </row>
    <row r="30" spans="2:10" ht="31.9" customHeight="1">
      <c r="B30" s="418" t="s">
        <v>143</v>
      </c>
      <c r="C30" s="506" t="e">
        <f>INFORME!#REF!</f>
        <v>#REF!</v>
      </c>
      <c r="D30" s="506"/>
      <c r="E30" s="429" t="e">
        <f>INFORME!#REF!</f>
        <v>#REF!</v>
      </c>
      <c r="F30" s="432" t="e">
        <f>INFORME!#REF!</f>
        <v>#REF!</v>
      </c>
      <c r="G30" s="428" t="e">
        <f t="shared" si="0"/>
        <v>#REF!</v>
      </c>
      <c r="H30" s="422" t="s">
        <v>129</v>
      </c>
      <c r="I30" s="505">
        <v>0.01</v>
      </c>
      <c r="J30" s="505"/>
    </row>
    <row r="31" spans="2:10" ht="31.9" customHeight="1">
      <c r="B31" s="418" t="s">
        <v>144</v>
      </c>
      <c r="C31" s="507" t="str">
        <f>INFORME!AJ62</f>
        <v>Método SM 3120 B</v>
      </c>
      <c r="D31" s="506"/>
      <c r="E31" s="429">
        <f>INFORME!AJ18</f>
        <v>0</v>
      </c>
      <c r="F31" s="432">
        <f>INFORME!AK18</f>
        <v>0.01</v>
      </c>
      <c r="G31" s="428" t="str">
        <f t="shared" si="0"/>
        <v>CUMPLE</v>
      </c>
      <c r="H31" s="422" t="s">
        <v>129</v>
      </c>
      <c r="I31" s="508">
        <v>3</v>
      </c>
      <c r="J31" s="508"/>
    </row>
    <row r="32" spans="2:10" ht="31.9" customHeight="1">
      <c r="B32" s="418" t="s">
        <v>145</v>
      </c>
      <c r="C32" s="507" t="str">
        <f>INFORME!AU62</f>
        <v>LADGA-ITM-21</v>
      </c>
      <c r="D32" s="506"/>
      <c r="E32" s="431" t="e">
        <f>+IF(F32&lt;0.2213,"&lt;"," ")</f>
        <v>#VALUE!</v>
      </c>
      <c r="F32" s="432" t="e">
        <f>INFORME!AV18 /0.2259</f>
        <v>#VALUE!</v>
      </c>
      <c r="G32" s="428" t="e">
        <f t="shared" si="0"/>
        <v>#VALUE!</v>
      </c>
      <c r="H32" s="422" t="s">
        <v>129</v>
      </c>
      <c r="I32" s="505">
        <v>50</v>
      </c>
      <c r="J32" s="505"/>
    </row>
    <row r="33" spans="2:10" ht="31.9" customHeight="1">
      <c r="B33" s="418" t="s">
        <v>146</v>
      </c>
      <c r="C33" s="507" t="str">
        <f>INFORME!AS62</f>
        <v>LADGA-ITM-22</v>
      </c>
      <c r="D33" s="506"/>
      <c r="E33" s="431" t="e">
        <f>+IF(F33&lt;0.007,"&lt;"," ")</f>
        <v>#VALUE!</v>
      </c>
      <c r="F33" s="432" t="e">
        <f>INFORME!AT18/0.30446</f>
        <v>#VALUE!</v>
      </c>
      <c r="G33" s="428" t="e">
        <f t="shared" si="0"/>
        <v>#VALUE!</v>
      </c>
      <c r="H33" s="422" t="s">
        <v>129</v>
      </c>
      <c r="I33" s="505">
        <v>3</v>
      </c>
      <c r="J33" s="505"/>
    </row>
    <row r="34" spans="2:10" ht="31.9" customHeight="1">
      <c r="B34" s="418" t="s">
        <v>147</v>
      </c>
      <c r="C34" s="507" t="str">
        <f>INFORME!AQ62</f>
        <v>Método SM 4500-F-G</v>
      </c>
      <c r="D34" s="506"/>
      <c r="E34" s="431" t="e">
        <f>INFORME!AQ18</f>
        <v>#DIV/0!</v>
      </c>
      <c r="F34" s="432" t="e">
        <f>INFORME!AR18</f>
        <v>#DIV/0!</v>
      </c>
      <c r="G34" s="428" t="e">
        <f t="shared" si="0"/>
        <v>#DIV/0!</v>
      </c>
      <c r="H34" s="422" t="s">
        <v>129</v>
      </c>
      <c r="I34" s="505">
        <v>1.5</v>
      </c>
      <c r="J34" s="505"/>
    </row>
    <row r="35" spans="2:10">
      <c r="B35" s="433" t="s">
        <v>148</v>
      </c>
    </row>
    <row r="36" spans="2:10">
      <c r="B36" s="395" t="s">
        <v>149</v>
      </c>
    </row>
    <row r="37" spans="2:10">
      <c r="B37" s="395" t="s">
        <v>150</v>
      </c>
    </row>
    <row r="38" spans="2:10">
      <c r="J38" s="434"/>
    </row>
    <row r="39" spans="2:10">
      <c r="J39" s="434"/>
    </row>
    <row r="40" spans="2:10">
      <c r="G40" s="511"/>
      <c r="H40" s="511"/>
    </row>
    <row r="41" spans="2:10">
      <c r="B41" s="435"/>
      <c r="C41" s="436"/>
      <c r="E41" s="435"/>
      <c r="F41" s="435"/>
      <c r="G41" s="435"/>
      <c r="H41" s="435"/>
      <c r="I41" s="435"/>
    </row>
    <row r="42" spans="2:10">
      <c r="B42" s="512" t="s">
        <v>98</v>
      </c>
      <c r="C42" s="512"/>
      <c r="D42" s="434"/>
      <c r="E42" s="512" t="s">
        <v>97</v>
      </c>
      <c r="F42" s="512"/>
      <c r="G42" s="512"/>
      <c r="H42" s="512"/>
      <c r="I42" s="512"/>
    </row>
    <row r="43" spans="2:10">
      <c r="B43" s="511" t="s">
        <v>100</v>
      </c>
      <c r="C43" s="511"/>
      <c r="D43" s="434"/>
      <c r="E43" s="511" t="s">
        <v>101</v>
      </c>
      <c r="F43" s="511"/>
      <c r="G43" s="511"/>
      <c r="H43" s="511"/>
      <c r="I43" s="511"/>
    </row>
  </sheetData>
  <sheetProtection algorithmName="SHA-512" hashValue="0C5ECpOcUfWTCUUsSlI94Xt7Bz3Udhb17lm5Kfdvb/HDMn7r3Q1qXNvCs/I14Xq70L8dmQ5SAm7c7Oc65LBO+w==" saltValue="3fY9kaWJvAazvLKJk7N+IQ==" spinCount="100000" sheet="1" formatCells="0"/>
  <mergeCells count="57">
    <mergeCell ref="B43:C43"/>
    <mergeCell ref="E43:I43"/>
    <mergeCell ref="G40:H40"/>
    <mergeCell ref="C33:D33"/>
    <mergeCell ref="I33:J33"/>
    <mergeCell ref="C34:D34"/>
    <mergeCell ref="I34:J34"/>
    <mergeCell ref="B42:C42"/>
    <mergeCell ref="E42:I42"/>
    <mergeCell ref="C30:D30"/>
    <mergeCell ref="I30:J30"/>
    <mergeCell ref="C31:D31"/>
    <mergeCell ref="I31:J31"/>
    <mergeCell ref="C32:D32"/>
    <mergeCell ref="I32:J32"/>
    <mergeCell ref="C27:D27"/>
    <mergeCell ref="I27:J27"/>
    <mergeCell ref="C28:D28"/>
    <mergeCell ref="I28:J28"/>
    <mergeCell ref="C29:D29"/>
    <mergeCell ref="I29:J29"/>
    <mergeCell ref="C24:D24"/>
    <mergeCell ref="I24:J24"/>
    <mergeCell ref="C25:D25"/>
    <mergeCell ref="I25:J25"/>
    <mergeCell ref="C26:D26"/>
    <mergeCell ref="I26:J26"/>
    <mergeCell ref="C21:D21"/>
    <mergeCell ref="I21:J21"/>
    <mergeCell ref="C22:D22"/>
    <mergeCell ref="I22:J22"/>
    <mergeCell ref="C23:D23"/>
    <mergeCell ref="I23:J23"/>
    <mergeCell ref="C18:D18"/>
    <mergeCell ref="I18:J18"/>
    <mergeCell ref="C19:D19"/>
    <mergeCell ref="I19:J19"/>
    <mergeCell ref="C20:D20"/>
    <mergeCell ref="I20:J20"/>
    <mergeCell ref="C15:D15"/>
    <mergeCell ref="I15:J15"/>
    <mergeCell ref="C16:D16"/>
    <mergeCell ref="I16:J16"/>
    <mergeCell ref="C17:D17"/>
    <mergeCell ref="I17:J17"/>
    <mergeCell ref="C14:D14"/>
    <mergeCell ref="C2:H2"/>
    <mergeCell ref="I2:J2"/>
    <mergeCell ref="I3:J4"/>
    <mergeCell ref="C4:H4"/>
    <mergeCell ref="C5:H5"/>
    <mergeCell ref="I5:J5"/>
    <mergeCell ref="C12:D12"/>
    <mergeCell ref="E12:F12"/>
    <mergeCell ref="I12:J12"/>
    <mergeCell ref="C13:D13"/>
    <mergeCell ref="I13:J13"/>
  </mergeCells>
  <pageMargins left="0.7" right="0.7" top="0.75" bottom="0.75" header="0.3" footer="0.3"/>
  <pageSetup scale="67" orientation="portrait" r:id="rId1"/>
  <headerFooter>
    <oddFooter>&amp;RVersión 05
Fecha:02/11/2023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3"/>
    <pageSetUpPr fitToPage="1"/>
  </sheetPr>
  <dimension ref="A1:H122"/>
  <sheetViews>
    <sheetView showGridLines="0" view="pageBreakPreview" zoomScaleNormal="100" workbookViewId="0">
      <selection activeCell="F9" sqref="F9"/>
    </sheetView>
  </sheetViews>
  <sheetFormatPr defaultColWidth="11.42578125" defaultRowHeight="12.75"/>
  <cols>
    <col min="1" max="1" width="20.28515625" style="1" bestFit="1" customWidth="1"/>
    <col min="2" max="2" width="17.7109375" style="1" customWidth="1"/>
    <col min="3" max="3" width="25.28515625" style="1" customWidth="1"/>
    <col min="4" max="4" width="29.85546875" style="1" bestFit="1" customWidth="1"/>
    <col min="5" max="5" width="27" style="1" customWidth="1"/>
    <col min="6" max="6" width="14.7109375" style="1" customWidth="1"/>
    <col min="7" max="7" width="12.42578125" style="1" customWidth="1"/>
    <col min="8" max="16384" width="11.42578125" style="1"/>
  </cols>
  <sheetData>
    <row r="1" spans="1:8" ht="15" customHeight="1">
      <c r="A1" s="12"/>
      <c r="B1" s="518" t="s">
        <v>151</v>
      </c>
      <c r="C1" s="519"/>
      <c r="D1" s="520"/>
      <c r="E1" s="323" t="s">
        <v>152</v>
      </c>
    </row>
    <row r="2" spans="1:8" ht="15" customHeight="1">
      <c r="A2" s="13"/>
      <c r="B2" s="521" t="s">
        <v>153</v>
      </c>
      <c r="C2" s="522"/>
      <c r="D2" s="523"/>
      <c r="E2" s="297" t="s">
        <v>154</v>
      </c>
    </row>
    <row r="3" spans="1:8" ht="14.1" customHeight="1">
      <c r="A3" s="13"/>
      <c r="B3" s="14"/>
      <c r="C3"/>
      <c r="D3" s="15"/>
      <c r="E3" s="298" t="s">
        <v>155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  <c r="H7" s="40"/>
    </row>
    <row r="8" spans="1:8" ht="14.1" customHeight="1">
      <c r="A8" s="20" t="s">
        <v>157</v>
      </c>
      <c r="B8" s="45"/>
      <c r="C8" s="2"/>
      <c r="D8" s="20" t="s">
        <v>158</v>
      </c>
      <c r="E8" s="261"/>
    </row>
    <row r="9" spans="1:8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8" ht="14.1" customHeight="1">
      <c r="A10" s="20" t="s">
        <v>162</v>
      </c>
      <c r="B10" s="44">
        <v>422.7</v>
      </c>
      <c r="C10" s="2"/>
      <c r="D10" s="26" t="s">
        <v>163</v>
      </c>
      <c r="E10" s="261"/>
    </row>
    <row r="11" spans="1:8" ht="14.1" customHeight="1">
      <c r="A11" s="20" t="s">
        <v>164</v>
      </c>
      <c r="B11" s="268">
        <v>0.2</v>
      </c>
      <c r="C11" s="2"/>
      <c r="D11" s="26" t="s">
        <v>165</v>
      </c>
    </row>
    <row r="12" spans="1:8" ht="14.1" customHeight="1">
      <c r="A12" s="20"/>
      <c r="B12" s="268"/>
      <c r="C12" s="2"/>
      <c r="D12" s="26" t="s">
        <v>166</v>
      </c>
      <c r="E12" s="261"/>
    </row>
    <row r="13" spans="1:8" ht="14.1" customHeight="1">
      <c r="A13" s="25" t="s">
        <v>167</v>
      </c>
      <c r="B13" s="27" t="s">
        <v>168</v>
      </c>
      <c r="C13" s="150"/>
      <c r="D13" s="151" t="s">
        <v>169</v>
      </c>
      <c r="E13" s="152" t="s">
        <v>170</v>
      </c>
    </row>
    <row r="14" spans="1:8" ht="14.1" customHeight="1">
      <c r="A14" s="97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8" ht="14.1" customHeight="1">
      <c r="A15" s="97">
        <v>1</v>
      </c>
      <c r="B15" s="91"/>
      <c r="C15" s="150"/>
      <c r="D15" s="29" t="s">
        <v>172</v>
      </c>
      <c r="E15" s="271" t="e">
        <f>INTERCEPT(B14:B18,A14:A18)</f>
        <v>#DIV/0!</v>
      </c>
    </row>
    <row r="16" spans="1:8" ht="14.1" customHeight="1">
      <c r="A16" s="97">
        <v>4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7">
        <v>6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7">
        <v>9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177</v>
      </c>
      <c r="D33" s="30" t="s">
        <v>178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((B90-$E$15)/$E$14)</f>
        <v>#DIV/0!</v>
      </c>
      <c r="D90" s="176">
        <v>4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1">((B91-$E$15)/$E$14)</f>
        <v>#DIV/0!</v>
      </c>
      <c r="D91" s="176">
        <v>4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1"/>
        <v>#DIV/0!</v>
      </c>
      <c r="D92" s="176">
        <v>4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6" t="e">
        <f t="shared" si="1"/>
        <v>#DIV/0!</v>
      </c>
      <c r="D93" s="176">
        <v>4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6" t="e">
        <f t="shared" si="1"/>
        <v>#DIV/0!</v>
      </c>
      <c r="D94" s="176">
        <v>4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6" t="e">
        <f t="shared" si="1"/>
        <v>#DIV/0!</v>
      </c>
      <c r="D95" s="176">
        <v>4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6" t="e">
        <f t="shared" si="1"/>
        <v>#DIV/0!</v>
      </c>
      <c r="D96" s="176">
        <v>4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6" t="e">
        <f t="shared" si="1"/>
        <v>#DIV/0!</v>
      </c>
      <c r="D97" s="167">
        <f>B11</f>
        <v>0.2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1"/>
        <v>#DIV/0!</v>
      </c>
      <c r="D98" s="167">
        <f>$B$11</f>
        <v>0.2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1"/>
        <v>#DIV/0!</v>
      </c>
      <c r="D99" s="167">
        <f>$B$11</f>
        <v>0.2</v>
      </c>
      <c r="E99" s="165" t="e">
        <f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1"/>
        <v>#DIV/0!</v>
      </c>
      <c r="D100" s="167">
        <f>$B$11</f>
        <v>0.2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1"/>
        <v>#DIV/0!</v>
      </c>
      <c r="D102" s="167">
        <v>1</v>
      </c>
      <c r="E102" s="165" t="e">
        <f t="shared" ref="E102:E103" si="3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1"/>
        <v>#DIV/0!</v>
      </c>
      <c r="D103" s="167">
        <v>1</v>
      </c>
      <c r="E103" s="165" t="e">
        <f t="shared" si="3"/>
        <v>#DIV/0!</v>
      </c>
    </row>
    <row r="104" spans="1:7" ht="18.75" customHeight="1">
      <c r="A104" s="168" t="s">
        <v>183</v>
      </c>
      <c r="B104" s="164"/>
      <c r="C104" s="176" t="e">
        <f t="shared" si="1"/>
        <v>#DIV/0!</v>
      </c>
      <c r="D104" s="266" t="s">
        <v>193</v>
      </c>
      <c r="E104" s="165" t="e">
        <f>IF(AND(C104&gt;=$B$87-$C$87,C104&lt;=$B$87+$C$87),"CUMPLE","NO CUMPLE")</f>
        <v>#DIV/0!</v>
      </c>
    </row>
    <row r="105" spans="1:7" ht="18.75" customHeight="1">
      <c r="A105" s="170"/>
      <c r="B105"/>
      <c r="C105"/>
      <c r="D105" s="171"/>
      <c r="E105"/>
      <c r="F105"/>
      <c r="G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196</v>
      </c>
      <c r="B107" s="164"/>
      <c r="C107" s="37"/>
      <c r="D107" s="37"/>
      <c r="E107" s="176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(E109-$E$107)/((100/100))</f>
        <v>#DIV/0!</v>
      </c>
      <c r="G109" s="514"/>
    </row>
    <row r="110" spans="1:7" ht="18.75" customHeight="1">
      <c r="A110"/>
      <c r="B110"/>
      <c r="C110"/>
      <c r="D110"/>
      <c r="E110"/>
      <c r="F110" s="515" t="e">
        <f>IF(AND(F108&gt;=80%,F108&lt;=120%,F109&gt;=80%,F109&lt;=120%,G108&lt;=20%),"CUMPLE","NO CUMPLE")</f>
        <v>#DIV/0!</v>
      </c>
      <c r="G110" s="516"/>
    </row>
    <row r="111" spans="1:7" ht="18.75" customHeight="1">
      <c r="A111" s="276"/>
      <c r="B111" s="7"/>
      <c r="C111" s="35"/>
      <c r="D111" s="35"/>
      <c r="E111" s="335"/>
      <c r="F111"/>
      <c r="G111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196</v>
      </c>
      <c r="B113" s="164"/>
      <c r="C113" s="37"/>
      <c r="D113" s="37"/>
      <c r="E113" s="176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(E115-$E$113)/((100/100))</f>
        <v>#DIV/0!</v>
      </c>
      <c r="G115" s="514"/>
    </row>
    <row r="116" spans="1:7" ht="18.75" customHeight="1">
      <c r="A116"/>
      <c r="B116"/>
      <c r="C116"/>
      <c r="D116"/>
      <c r="E116"/>
      <c r="F116" s="515" t="e">
        <f>IF(AND(F114&gt;=80%,F114&lt;=120%,F115&gt;=80%,F115&lt;=120%,G114&lt;=20%),"CUMPLE","NO CUMPLE")</f>
        <v>#DIV/0!</v>
      </c>
      <c r="G116" s="516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196</v>
      </c>
      <c r="B119" s="164"/>
      <c r="C119" s="37"/>
      <c r="D119" s="37"/>
      <c r="E119" s="176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(E121-$E$119)/((100/100))</f>
        <v>#DIV/0!</v>
      </c>
      <c r="G121" s="514"/>
    </row>
    <row r="122" spans="1:7" ht="18.75" customHeight="1">
      <c r="A122"/>
      <c r="B122"/>
      <c r="C122"/>
      <c r="D122"/>
      <c r="E122"/>
      <c r="F122" s="515" t="e">
        <f>IF(AND(F120&gt;=80%,F120&lt;=120%,F121&gt;=80%,F121&lt;=120%,G120&lt;=20%),"CUMPLE","NO CUMPLE")</f>
        <v>#DIV/0!</v>
      </c>
      <c r="G122" s="516"/>
    </row>
  </sheetData>
  <customSheetViews>
    <customSheetView guid="{F8B21D77-26F0-4942-88CB-572D800396DE}" showPageBreaks="1" printArea="1" showRuler="0" topLeftCell="A16">
      <selection activeCell="H10" sqref="H1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F110:G110"/>
    <mergeCell ref="A85:E85"/>
    <mergeCell ref="B1:D1"/>
    <mergeCell ref="B2:D2"/>
    <mergeCell ref="G108:G109"/>
    <mergeCell ref="G114:G115"/>
    <mergeCell ref="F116:G116"/>
    <mergeCell ref="F106:G106"/>
    <mergeCell ref="F112:G112"/>
    <mergeCell ref="F118:G118"/>
  </mergeCells>
  <phoneticPr fontId="14" type="noConversion"/>
  <conditionalFormatting sqref="F110 E90:E98 E101 E105">
    <cfRule type="cellIs" dxfId="789" priority="18" operator="equal">
      <formula>"NO CUMPLE"</formula>
    </cfRule>
  </conditionalFormatting>
  <conditionalFormatting sqref="G107:G108">
    <cfRule type="cellIs" dxfId="788" priority="19" operator="equal">
      <formula>"NO CUMPLE"</formula>
    </cfRule>
  </conditionalFormatting>
  <conditionalFormatting sqref="E111 E34:E84">
    <cfRule type="cellIs" dxfId="787" priority="56" stopIfTrue="1" operator="lessThan">
      <formula>$B$11</formula>
    </cfRule>
    <cfRule type="cellIs" dxfId="786" priority="57" stopIfTrue="1" operator="equal">
      <formula>((B34-E$15)/E$14)*(D34/C34)</formula>
    </cfRule>
  </conditionalFormatting>
  <conditionalFormatting sqref="G114">
    <cfRule type="cellIs" dxfId="785" priority="8" operator="equal">
      <formula>"NO CUMPLE"</formula>
    </cfRule>
  </conditionalFormatting>
  <conditionalFormatting sqref="E104">
    <cfRule type="cellIs" dxfId="784" priority="9" operator="equal">
      <formula>"NO CUMPLE"</formula>
    </cfRule>
  </conditionalFormatting>
  <conditionalFormatting sqref="E102:E103">
    <cfRule type="cellIs" dxfId="783" priority="10" operator="equal">
      <formula>"NO CUMPLE"</formula>
    </cfRule>
  </conditionalFormatting>
  <conditionalFormatting sqref="E99">
    <cfRule type="cellIs" dxfId="782" priority="12" operator="equal">
      <formula>"NO CUMPLE"</formula>
    </cfRule>
  </conditionalFormatting>
  <conditionalFormatting sqref="E100">
    <cfRule type="cellIs" dxfId="781" priority="11" operator="equal">
      <formula>"NO CUMPLE"</formula>
    </cfRule>
  </conditionalFormatting>
  <conditionalFormatting sqref="G120">
    <cfRule type="cellIs" dxfId="780" priority="4" operator="equal">
      <formula>"NO CUMPLE"</formula>
    </cfRule>
  </conditionalFormatting>
  <conditionalFormatting sqref="F116">
    <cfRule type="cellIs" dxfId="779" priority="7" operator="equal">
      <formula>"NO CUMPLE"</formula>
    </cfRule>
  </conditionalFormatting>
  <conditionalFormatting sqref="F122">
    <cfRule type="cellIs" dxfId="778" priority="3" operator="equal">
      <formula>"NO CUMPLE"</formula>
    </cfRule>
  </conditionalFormatting>
  <conditionalFormatting sqref="G113">
    <cfRule type="cellIs" dxfId="777" priority="2" operator="equal">
      <formula>"NO CUMPLE"</formula>
    </cfRule>
  </conditionalFormatting>
  <conditionalFormatting sqref="G119">
    <cfRule type="cellIs" dxfId="776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fitToWidth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H122"/>
  <sheetViews>
    <sheetView showGridLines="0" view="pageBreakPreview" zoomScaleNormal="100" workbookViewId="0">
      <selection activeCell="E4" sqref="E4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85546875" style="1" bestFit="1" customWidth="1"/>
    <col min="5" max="5" width="26.140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8" ht="15" customHeight="1">
      <c r="A1" s="12"/>
      <c r="B1" s="518" t="s">
        <v>151</v>
      </c>
      <c r="C1" s="519"/>
      <c r="D1" s="520"/>
      <c r="E1" s="323" t="s">
        <v>201</v>
      </c>
    </row>
    <row r="2" spans="1:8" ht="15" customHeight="1">
      <c r="A2" s="13"/>
      <c r="B2" s="521" t="s">
        <v>153</v>
      </c>
      <c r="C2" s="522"/>
      <c r="D2" s="523"/>
      <c r="E2" s="297" t="s">
        <v>202</v>
      </c>
    </row>
    <row r="3" spans="1:8" ht="14.1" customHeight="1">
      <c r="A3" s="13"/>
      <c r="B3" s="14"/>
      <c r="C3"/>
      <c r="D3" s="15"/>
      <c r="E3" s="298" t="s">
        <v>155</v>
      </c>
    </row>
    <row r="4" spans="1:8" ht="14.1" customHeight="1">
      <c r="A4" s="13"/>
      <c r="B4" s="14"/>
      <c r="C4"/>
      <c r="D4" s="15"/>
      <c r="E4" s="13"/>
    </row>
    <row r="5" spans="1:8" ht="14.1" customHeight="1" thickBot="1">
      <c r="A5" s="16"/>
      <c r="B5" s="17"/>
      <c r="C5" s="18"/>
      <c r="D5" s="19"/>
      <c r="E5" s="16"/>
    </row>
    <row r="6" spans="1:8" ht="14.1" customHeight="1">
      <c r="A6"/>
      <c r="B6"/>
      <c r="C6"/>
      <c r="D6"/>
      <c r="E6"/>
    </row>
    <row r="7" spans="1:8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  <c r="H7" s="40"/>
    </row>
    <row r="8" spans="1:8" ht="14.1" customHeight="1">
      <c r="A8" s="20" t="s">
        <v>157</v>
      </c>
      <c r="B8" s="45"/>
      <c r="C8" s="2"/>
      <c r="D8" s="20" t="s">
        <v>158</v>
      </c>
      <c r="E8" s="261"/>
    </row>
    <row r="9" spans="1:8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8" ht="14.1" customHeight="1">
      <c r="A10" s="20" t="s">
        <v>162</v>
      </c>
      <c r="B10" s="44">
        <v>422.7</v>
      </c>
      <c r="C10" s="2"/>
      <c r="D10" s="26" t="s">
        <v>163</v>
      </c>
      <c r="E10" s="261"/>
    </row>
    <row r="11" spans="1:8" ht="14.1" customHeight="1">
      <c r="A11" s="20" t="s">
        <v>164</v>
      </c>
      <c r="B11" s="268">
        <v>0.2</v>
      </c>
      <c r="C11" s="2"/>
      <c r="D11" s="26" t="s">
        <v>165</v>
      </c>
    </row>
    <row r="12" spans="1:8" ht="14.1" customHeight="1">
      <c r="A12" s="20"/>
      <c r="B12" s="268"/>
      <c r="C12" s="2"/>
      <c r="D12" s="26" t="s">
        <v>166</v>
      </c>
      <c r="E12" s="261"/>
    </row>
    <row r="13" spans="1:8" ht="14.1" customHeight="1">
      <c r="A13" s="25" t="s">
        <v>167</v>
      </c>
      <c r="B13" s="27" t="s">
        <v>168</v>
      </c>
      <c r="C13" s="150"/>
      <c r="D13" s="151" t="s">
        <v>169</v>
      </c>
      <c r="E13" s="152" t="s">
        <v>170</v>
      </c>
    </row>
    <row r="14" spans="1:8" ht="14.1" customHeight="1">
      <c r="A14" s="97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8" ht="14.1" customHeight="1">
      <c r="A15" s="97">
        <v>1</v>
      </c>
      <c r="B15" s="91"/>
      <c r="C15" s="150"/>
      <c r="D15" s="29" t="s">
        <v>172</v>
      </c>
      <c r="E15" s="271" t="e">
        <f>INTERCEPT(B14:B18,A14:A18)</f>
        <v>#DIV/0!</v>
      </c>
    </row>
    <row r="16" spans="1:8" ht="14.1" customHeight="1">
      <c r="A16" s="97">
        <v>4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7">
        <v>6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7">
        <v>9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177</v>
      </c>
      <c r="D33" s="30" t="s">
        <v>178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((B90-$E$15)/$E$14)</f>
        <v>#DIV/0!</v>
      </c>
      <c r="D90" s="176">
        <v>4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1">((B91-$E$15)/$E$14)</f>
        <v>#DIV/0!</v>
      </c>
      <c r="D91" s="176">
        <v>4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1"/>
        <v>#DIV/0!</v>
      </c>
      <c r="D92" s="176">
        <v>4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6" t="e">
        <f t="shared" si="1"/>
        <v>#DIV/0!</v>
      </c>
      <c r="D93" s="176">
        <v>4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6" t="e">
        <f t="shared" si="1"/>
        <v>#DIV/0!</v>
      </c>
      <c r="D94" s="176">
        <v>4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6" t="e">
        <f t="shared" si="1"/>
        <v>#DIV/0!</v>
      </c>
      <c r="D95" s="176">
        <v>4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6" t="e">
        <f t="shared" si="1"/>
        <v>#DIV/0!</v>
      </c>
      <c r="D96" s="176">
        <v>4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6" t="e">
        <f t="shared" si="1"/>
        <v>#DIV/0!</v>
      </c>
      <c r="D97" s="167">
        <f>B11</f>
        <v>0.2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1"/>
        <v>#DIV/0!</v>
      </c>
      <c r="D98" s="167">
        <f>$B$11</f>
        <v>0.2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1"/>
        <v>#DIV/0!</v>
      </c>
      <c r="D99" s="167">
        <f>$B$11</f>
        <v>0.2</v>
      </c>
      <c r="E99" s="165" t="e">
        <f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1"/>
        <v>#DIV/0!</v>
      </c>
      <c r="D100" s="167">
        <f>$B$11</f>
        <v>0.2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1"/>
        <v>#DIV/0!</v>
      </c>
      <c r="D102" s="167">
        <v>1</v>
      </c>
      <c r="E102" s="165" t="e">
        <f t="shared" ref="E102:E103" si="3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1"/>
        <v>#DIV/0!</v>
      </c>
      <c r="D103" s="167">
        <v>1</v>
      </c>
      <c r="E103" s="165" t="e">
        <f t="shared" si="3"/>
        <v>#DIV/0!</v>
      </c>
    </row>
    <row r="104" spans="1:7" ht="18.75" customHeight="1">
      <c r="A104" s="168" t="s">
        <v>183</v>
      </c>
      <c r="B104" s="164"/>
      <c r="C104" s="176" t="e">
        <f t="shared" si="1"/>
        <v>#DIV/0!</v>
      </c>
      <c r="D104" s="266" t="s">
        <v>193</v>
      </c>
      <c r="E104" s="165" t="e">
        <f>IF(AND(C104&gt;=$B$87-$C$87,C104&lt;=$B$87+$C$87),"CUMPLE","NO CUMPLE")</f>
        <v>#DIV/0!</v>
      </c>
    </row>
    <row r="105" spans="1:7" ht="18.75" customHeight="1">
      <c r="A105" s="170"/>
      <c r="B105"/>
      <c r="C105"/>
      <c r="D105" s="171"/>
      <c r="E105"/>
      <c r="F105"/>
      <c r="G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196</v>
      </c>
      <c r="B107" s="164"/>
      <c r="C107" s="37"/>
      <c r="D107" s="37"/>
      <c r="E107" s="176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</f>
        <v>#DIV/0!</v>
      </c>
      <c r="F108" s="174" t="e">
        <f>(E108-$E$107)/((100/100))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</f>
        <v>#DIV/0!</v>
      </c>
      <c r="F109" s="174" t="e">
        <f>(E109-$E$107)/((100/100))</f>
        <v>#DIV/0!</v>
      </c>
      <c r="G109" s="514"/>
    </row>
    <row r="110" spans="1:7" ht="18.75" customHeight="1">
      <c r="A110"/>
      <c r="B110"/>
      <c r="C110"/>
      <c r="D110"/>
      <c r="E110"/>
      <c r="F110" s="515" t="e">
        <f>IF(AND(F108&gt;=80%,F108&lt;=120%,F109&gt;=80%,F109&lt;=120%,G108&lt;=20%),"CUMPLE","NO CUMPLE")</f>
        <v>#DIV/0!</v>
      </c>
      <c r="G110" s="516"/>
    </row>
    <row r="111" spans="1:7" ht="18.75" customHeight="1">
      <c r="A111" s="276"/>
      <c r="B111" s="7"/>
      <c r="C111" s="35"/>
      <c r="D111" s="35"/>
      <c r="E111" s="335"/>
      <c r="F111"/>
      <c r="G111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196</v>
      </c>
      <c r="B113" s="164"/>
      <c r="C113" s="37"/>
      <c r="D113" s="37"/>
      <c r="E113" s="176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</f>
        <v>#DIV/0!</v>
      </c>
      <c r="F114" s="174" t="e">
        <f>(E114-$E$113)/((100/100))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</f>
        <v>#DIV/0!</v>
      </c>
      <c r="F115" s="174" t="e">
        <f>(E115-$E$113)/((100/100))</f>
        <v>#DIV/0!</v>
      </c>
      <c r="G115" s="514"/>
    </row>
    <row r="116" spans="1:7" ht="18.75" customHeight="1">
      <c r="A116"/>
      <c r="B116"/>
      <c r="C116"/>
      <c r="D116"/>
      <c r="E116"/>
      <c r="F116" s="515" t="e">
        <f>IF(AND(F114&gt;=80%,F114&lt;=120%,F115&gt;=80%,F115&lt;=120%,G114&lt;=20%),"CUMPLE","NO CUMPLE")</f>
        <v>#DIV/0!</v>
      </c>
      <c r="G116" s="516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196</v>
      </c>
      <c r="B119" s="164"/>
      <c r="C119" s="37"/>
      <c r="D119" s="37"/>
      <c r="E119" s="176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</f>
        <v>#DIV/0!</v>
      </c>
      <c r="F120" s="174" t="e">
        <f>(E120-$E$119)/((100/100))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</f>
        <v>#DIV/0!</v>
      </c>
      <c r="F121" s="174" t="e">
        <f>(E121-$E$119)/((100/100))</f>
        <v>#DIV/0!</v>
      </c>
      <c r="G121" s="514"/>
    </row>
    <row r="122" spans="1:7" ht="18.75" customHeight="1">
      <c r="A122"/>
      <c r="B122"/>
      <c r="C122"/>
      <c r="D122"/>
      <c r="E122"/>
      <c r="F122" s="515" t="e">
        <f>IF(AND(F120&gt;=80%,F120&lt;=120%,F121&gt;=80%,F121&lt;=120%,G120&lt;=20%),"CUMPLE","NO CUMPLE")</f>
        <v>#DIV/0!</v>
      </c>
      <c r="G122" s="516"/>
    </row>
  </sheetData>
  <sheetProtection algorithmName="SHA-512" hashValue="Wink5AebuPN7ahymevYNowdwh5l40Me/vFD9z2SSIgf6v0wnE+lqiAybZWW0AkI8JCbGCrwv/5TQO0yT6u692w==" saltValue="0fAIAvE6tMNNl7W0U3ds6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 E90:E98 E101 E105">
    <cfRule type="cellIs" dxfId="775" priority="12" operator="equal">
      <formula>"NO CUMPLE"</formula>
    </cfRule>
  </conditionalFormatting>
  <conditionalFormatting sqref="G108">
    <cfRule type="cellIs" dxfId="774" priority="13" operator="equal">
      <formula>"NO CUMPLE"</formula>
    </cfRule>
  </conditionalFormatting>
  <conditionalFormatting sqref="E111 E34:E84">
    <cfRule type="cellIs" dxfId="773" priority="14" stopIfTrue="1" operator="lessThan">
      <formula>$B$11</formula>
    </cfRule>
    <cfRule type="cellIs" dxfId="772" priority="15" stopIfTrue="1" operator="equal">
      <formula>((B34-E$15)/E$14)*(D34/C34)</formula>
    </cfRule>
  </conditionalFormatting>
  <conditionalFormatting sqref="G114">
    <cfRule type="cellIs" dxfId="771" priority="7" operator="equal">
      <formula>"NO CUMPLE"</formula>
    </cfRule>
  </conditionalFormatting>
  <conditionalFormatting sqref="E104">
    <cfRule type="cellIs" dxfId="770" priority="8" operator="equal">
      <formula>"NO CUMPLE"</formula>
    </cfRule>
  </conditionalFormatting>
  <conditionalFormatting sqref="E102:E103">
    <cfRule type="cellIs" dxfId="769" priority="9" operator="equal">
      <formula>"NO CUMPLE"</formula>
    </cfRule>
  </conditionalFormatting>
  <conditionalFormatting sqref="E99">
    <cfRule type="cellIs" dxfId="768" priority="11" operator="equal">
      <formula>"NO CUMPLE"</formula>
    </cfRule>
  </conditionalFormatting>
  <conditionalFormatting sqref="E100">
    <cfRule type="cellIs" dxfId="767" priority="10" operator="equal">
      <formula>"NO CUMPLE"</formula>
    </cfRule>
  </conditionalFormatting>
  <conditionalFormatting sqref="G120">
    <cfRule type="cellIs" dxfId="766" priority="5" operator="equal">
      <formula>"NO CUMPLE"</formula>
    </cfRule>
  </conditionalFormatting>
  <conditionalFormatting sqref="F116">
    <cfRule type="cellIs" dxfId="765" priority="6" operator="equal">
      <formula>"NO CUMPLE"</formula>
    </cfRule>
  </conditionalFormatting>
  <conditionalFormatting sqref="F122">
    <cfRule type="cellIs" dxfId="764" priority="4" operator="equal">
      <formula>"NO CUMPLE"</formula>
    </cfRule>
  </conditionalFormatting>
  <conditionalFormatting sqref="G107">
    <cfRule type="cellIs" dxfId="763" priority="3" operator="equal">
      <formula>"NO CUMPLE"</formula>
    </cfRule>
  </conditionalFormatting>
  <conditionalFormatting sqref="G113">
    <cfRule type="cellIs" dxfId="762" priority="2" operator="equal">
      <formula>"NO CUMPLE"</formula>
    </cfRule>
  </conditionalFormatting>
  <conditionalFormatting sqref="G119">
    <cfRule type="cellIs" dxfId="76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fitToWidth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13"/>
  </sheetPr>
  <dimension ref="A1:G122"/>
  <sheetViews>
    <sheetView showGridLines="0" view="pageBreakPreview" zoomScaleNormal="100" zoomScaleSheetLayoutView="100" workbookViewId="0">
      <selection activeCell="E4" sqref="E4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" style="1" customWidth="1"/>
    <col min="4" max="4" width="32.28515625" style="1" customWidth="1"/>
    <col min="5" max="5" width="24.28515625" style="1" customWidth="1"/>
    <col min="6" max="6" width="14.5703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203</v>
      </c>
    </row>
    <row r="2" spans="1:5" ht="15" customHeight="1">
      <c r="A2" s="13"/>
      <c r="B2" s="521" t="s">
        <v>204</v>
      </c>
      <c r="C2" s="522"/>
      <c r="D2" s="523"/>
      <c r="E2" s="297" t="s">
        <v>154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587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285.2</v>
      </c>
      <c r="C10" s="26"/>
      <c r="D10" s="26" t="s">
        <v>163</v>
      </c>
      <c r="E10" s="261"/>
    </row>
    <row r="11" spans="1:5" ht="14.1" customHeight="1">
      <c r="A11" s="20" t="s">
        <v>205</v>
      </c>
      <c r="B11" s="588">
        <v>0.1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0.1</v>
      </c>
      <c r="E99" s="165" t="e">
        <f t="shared" ref="E99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0.1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(E108-$E$107)/((10/100))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(E109-$E$107)/((10/100))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196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(E114-$E$113)/((10/100))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(E115-$E$113)/((10/100))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(E120-$E$119)/((10/100))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(E121-$E$119)/((10/100))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2UXXdX1LFfa0h9d0hzpzZvrszNf82p5vyuttkKFq1+5cO6eDBKQzf9f5UUVCQFzBzwWJvjo3pR47VtH9cQrgcQ==" saltValue="PfJwITbTI0gXMuXb6nNINQ==" spinCount="100000" sheet="1" objects="1" scenarios="1"/>
  <customSheetViews>
    <customSheetView guid="{F8B21D77-26F0-4942-88CB-572D800396DE}" showPageBreaks="1" printArea="1" showRuler="0" topLeftCell="A40">
      <selection activeCell="F18" sqref="F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4" type="noConversion"/>
  <conditionalFormatting sqref="F110:G110">
    <cfRule type="cellIs" dxfId="760" priority="10" stopIfTrue="1" operator="equal">
      <formula>"NO CUMPLE"</formula>
    </cfRule>
  </conditionalFormatting>
  <conditionalFormatting sqref="G108 E90:E98 E101 E104:E105">
    <cfRule type="cellIs" dxfId="759" priority="11" operator="equal">
      <formula>"NO CUMPLE"</formula>
    </cfRule>
  </conditionalFormatting>
  <conditionalFormatting sqref="E111 E34:E84">
    <cfRule type="cellIs" dxfId="758" priority="50" stopIfTrue="1" operator="lessThan">
      <formula>$B$11</formula>
    </cfRule>
    <cfRule type="cellIs" dxfId="757" priority="51" stopIfTrue="1" operator="equal">
      <formula>((B34-E$15)/E$14)*(D34/C34)</formula>
    </cfRule>
  </conditionalFormatting>
  <conditionalFormatting sqref="E99:E100">
    <cfRule type="cellIs" dxfId="756" priority="9" operator="equal">
      <formula>"NO CUMPLE"</formula>
    </cfRule>
  </conditionalFormatting>
  <conditionalFormatting sqref="E102:E103">
    <cfRule type="cellIs" dxfId="755" priority="8" operator="equal">
      <formula>"NO CUMPLE"</formula>
    </cfRule>
  </conditionalFormatting>
  <conditionalFormatting sqref="F116:G116">
    <cfRule type="cellIs" dxfId="754" priority="6" stopIfTrue="1" operator="equal">
      <formula>"NO CUMPLE"</formula>
    </cfRule>
  </conditionalFormatting>
  <conditionalFormatting sqref="G114">
    <cfRule type="cellIs" dxfId="753" priority="7" operator="equal">
      <formula>"NO CUMPLE"</formula>
    </cfRule>
  </conditionalFormatting>
  <conditionalFormatting sqref="F122:G122">
    <cfRule type="cellIs" dxfId="752" priority="4" stopIfTrue="1" operator="equal">
      <formula>"NO CUMPLE"</formula>
    </cfRule>
  </conditionalFormatting>
  <conditionalFormatting sqref="G120">
    <cfRule type="cellIs" dxfId="751" priority="5" operator="equal">
      <formula>"NO CUMPLE"</formula>
    </cfRule>
  </conditionalFormatting>
  <conditionalFormatting sqref="G107">
    <cfRule type="cellIs" dxfId="750" priority="3" operator="equal">
      <formula>"NO CUMPLE"</formula>
    </cfRule>
  </conditionalFormatting>
  <conditionalFormatting sqref="G113">
    <cfRule type="cellIs" dxfId="749" priority="2" operator="equal">
      <formula>"NO CUMPLE"</formula>
    </cfRule>
  </conditionalFormatting>
  <conditionalFormatting sqref="G119">
    <cfRule type="cellIs" dxfId="748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G122"/>
  <sheetViews>
    <sheetView showGridLines="0" view="pageBreakPreview" zoomScaleNormal="100" zoomScaleSheetLayoutView="100" workbookViewId="0">
      <selection activeCell="B12" sqref="B12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29.570312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207</v>
      </c>
    </row>
    <row r="2" spans="1:5" ht="15" customHeight="1">
      <c r="A2" s="13"/>
      <c r="B2" s="521" t="s">
        <v>204</v>
      </c>
      <c r="C2" s="522"/>
      <c r="D2" s="523"/>
      <c r="E2" s="297" t="s">
        <v>202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587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285.2</v>
      </c>
      <c r="C10" s="26"/>
      <c r="D10" s="26" t="s">
        <v>163</v>
      </c>
      <c r="E10" s="261"/>
    </row>
    <row r="11" spans="1:5" ht="14.1" customHeight="1">
      <c r="A11" s="20" t="s">
        <v>205</v>
      </c>
      <c r="B11" s="588">
        <v>0.1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0.1</v>
      </c>
      <c r="E99" s="165" t="e">
        <f t="shared" ref="E99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0.1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(E108-$E$107)/((10/100))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(E109-$E$107)/((10/100))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196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(E114-$E$113)/((10/100))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(E115-$E$113)/((10/100))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(E120-$E$119)/((10/100))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(E121-$E$119)/((10/100))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rXxY4vqmbUAk9qRlEOAbvwvSAP3FTZRYgiCl4sX054QLSBJ/XIQ8ARuO0bkgPmPLdUfm6OzP6UOYAlNtV9glRw==" saltValue="DvvB0gyLeGxmrUOf2DYMN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747" priority="10" stopIfTrue="1" operator="equal">
      <formula>"NO CUMPLE"</formula>
    </cfRule>
  </conditionalFormatting>
  <conditionalFormatting sqref="G108 E90:E98 E101 E104:E105">
    <cfRule type="cellIs" dxfId="746" priority="11" operator="equal">
      <formula>"NO CUMPLE"</formula>
    </cfRule>
  </conditionalFormatting>
  <conditionalFormatting sqref="E111 E34:E84">
    <cfRule type="cellIs" dxfId="745" priority="12" stopIfTrue="1" operator="lessThan">
      <formula>$B$11</formula>
    </cfRule>
    <cfRule type="cellIs" dxfId="744" priority="13" stopIfTrue="1" operator="equal">
      <formula>((B34-E$15)/E$14)*(D34/C34)</formula>
    </cfRule>
  </conditionalFormatting>
  <conditionalFormatting sqref="E99:E100">
    <cfRule type="cellIs" dxfId="743" priority="9" operator="equal">
      <formula>"NO CUMPLE"</formula>
    </cfRule>
  </conditionalFormatting>
  <conditionalFormatting sqref="E102:E103">
    <cfRule type="cellIs" dxfId="742" priority="8" operator="equal">
      <formula>"NO CUMPLE"</formula>
    </cfRule>
  </conditionalFormatting>
  <conditionalFormatting sqref="F116:G116">
    <cfRule type="cellIs" dxfId="741" priority="6" stopIfTrue="1" operator="equal">
      <formula>"NO CUMPLE"</formula>
    </cfRule>
  </conditionalFormatting>
  <conditionalFormatting sqref="G114">
    <cfRule type="cellIs" dxfId="740" priority="7" operator="equal">
      <formula>"NO CUMPLE"</formula>
    </cfRule>
  </conditionalFormatting>
  <conditionalFormatting sqref="F122:G122">
    <cfRule type="cellIs" dxfId="739" priority="4" stopIfTrue="1" operator="equal">
      <formula>"NO CUMPLE"</formula>
    </cfRule>
  </conditionalFormatting>
  <conditionalFormatting sqref="G120">
    <cfRule type="cellIs" dxfId="738" priority="5" operator="equal">
      <formula>"NO CUMPLE"</formula>
    </cfRule>
  </conditionalFormatting>
  <conditionalFormatting sqref="G107">
    <cfRule type="cellIs" dxfId="737" priority="3" operator="equal">
      <formula>"NO CUMPLE"</formula>
    </cfRule>
  </conditionalFormatting>
  <conditionalFormatting sqref="G113">
    <cfRule type="cellIs" dxfId="736" priority="2" operator="equal">
      <formula>"NO CUMPLE"</formula>
    </cfRule>
  </conditionalFormatting>
  <conditionalFormatting sqref="G119">
    <cfRule type="cellIs" dxfId="73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5.28515625" style="1" customWidth="1"/>
    <col min="3" max="3" width="25.7109375" style="1" customWidth="1"/>
    <col min="4" max="4" width="29.5703125" style="1" bestFit="1" customWidth="1"/>
    <col min="5" max="5" width="24.42578125" style="1" customWidth="1"/>
    <col min="6" max="6" width="15" style="1" customWidth="1"/>
    <col min="7" max="7" width="12.5703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208</v>
      </c>
    </row>
    <row r="2" spans="1:5" ht="15" customHeight="1">
      <c r="A2" s="13"/>
      <c r="B2" s="521" t="s">
        <v>209</v>
      </c>
      <c r="C2" s="522"/>
      <c r="D2" s="523"/>
      <c r="E2" s="297" t="s">
        <v>154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587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766.5</v>
      </c>
      <c r="C10" s="26"/>
      <c r="D10" s="26" t="s">
        <v>163</v>
      </c>
      <c r="E10" s="261"/>
    </row>
    <row r="11" spans="1:5" ht="14.1" customHeight="1">
      <c r="A11" s="20" t="s">
        <v>205</v>
      </c>
      <c r="B11" s="268">
        <v>0.3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7">
        <v>0.2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7">
        <v>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 t="shared" ref="E34:E44" si="0"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ref="E45:E83" si="1">((B45-E$15)/E$14)*(D45/C45)*1.02</f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1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1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1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1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1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1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1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1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1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>((B55-E$15)/E$14)*(D55/C55)*1.02</f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1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>((B57-E$15)/E$14)*(D57/C57)*1.02</f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1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1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1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1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1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1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1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1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1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1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2">(B91-$E$15)/$E$14</f>
        <v>#DIV/0!</v>
      </c>
      <c r="D91" s="176">
        <v>1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2"/>
        <v>#DIV/0!</v>
      </c>
      <c r="D92" s="176">
        <v>1</v>
      </c>
      <c r="E92" s="165" t="e">
        <f t="shared" si="3"/>
        <v>#DIV/0!</v>
      </c>
    </row>
    <row r="93" spans="1:5" ht="18.75" customHeight="1">
      <c r="A93" s="163" t="s">
        <v>189</v>
      </c>
      <c r="B93" s="164"/>
      <c r="C93" s="176" t="e">
        <f t="shared" si="2"/>
        <v>#DIV/0!</v>
      </c>
      <c r="D93" s="176">
        <v>1</v>
      </c>
      <c r="E93" s="165" t="e">
        <f t="shared" si="3"/>
        <v>#DIV/0!</v>
      </c>
    </row>
    <row r="94" spans="1:5" ht="18.75" customHeight="1">
      <c r="A94" s="163" t="s">
        <v>189</v>
      </c>
      <c r="B94" s="164"/>
      <c r="C94" s="176" t="e">
        <f t="shared" si="2"/>
        <v>#DIV/0!</v>
      </c>
      <c r="D94" s="176">
        <v>1</v>
      </c>
      <c r="E94" s="165" t="e">
        <f t="shared" si="3"/>
        <v>#DIV/0!</v>
      </c>
    </row>
    <row r="95" spans="1:5" ht="18.75" customHeight="1">
      <c r="A95" s="163" t="s">
        <v>189</v>
      </c>
      <c r="B95" s="164"/>
      <c r="C95" s="176" t="e">
        <f t="shared" si="2"/>
        <v>#DIV/0!</v>
      </c>
      <c r="D95" s="176">
        <v>1</v>
      </c>
      <c r="E95" s="165" t="e">
        <f t="shared" si="3"/>
        <v>#DIV/0!</v>
      </c>
    </row>
    <row r="96" spans="1:5" ht="18.75" customHeight="1">
      <c r="A96" s="163" t="s">
        <v>189</v>
      </c>
      <c r="B96" s="164"/>
      <c r="C96" s="176" t="e">
        <f t="shared" si="2"/>
        <v>#DIV/0!</v>
      </c>
      <c r="D96" s="176">
        <v>1</v>
      </c>
      <c r="E96" s="165" t="e">
        <f t="shared" si="3"/>
        <v>#DIV/0!</v>
      </c>
    </row>
    <row r="97" spans="1:7" ht="18.75" customHeight="1">
      <c r="A97" s="166" t="s">
        <v>190</v>
      </c>
      <c r="B97" s="164"/>
      <c r="C97" s="176" t="e">
        <f t="shared" si="2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2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2"/>
        <v>#DIV/0!</v>
      </c>
      <c r="D99" s="167">
        <f t="shared" ref="D99:D100" si="4">$B$11</f>
        <v>0.3</v>
      </c>
      <c r="E99" s="165" t="e">
        <f t="shared" ref="E99:E100" si="5"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2"/>
        <v>#DIV/0!</v>
      </c>
      <c r="D100" s="167">
        <f t="shared" si="4"/>
        <v>0.3</v>
      </c>
      <c r="E100" s="165" t="e">
        <f t="shared" si="5"/>
        <v>#DIV/0!</v>
      </c>
    </row>
    <row r="101" spans="1:7" ht="18.75" customHeight="1">
      <c r="A101" s="168" t="s">
        <v>192</v>
      </c>
      <c r="B101" s="164"/>
      <c r="C101" s="176" t="e">
        <f t="shared" si="2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2"/>
        <v>#DIV/0!</v>
      </c>
      <c r="D102" s="167">
        <v>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2"/>
        <v>#DIV/0!</v>
      </c>
      <c r="D103" s="167">
        <v>1</v>
      </c>
      <c r="E103" s="165" t="e">
        <f t="shared" si="6"/>
        <v>#DIV/0!</v>
      </c>
    </row>
    <row r="104" spans="1:7" ht="18.75" customHeight="1">
      <c r="A104" s="168" t="s">
        <v>183</v>
      </c>
      <c r="B104" s="164"/>
      <c r="C104" s="176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6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(E108-$E$107)/((100*0.5/50))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(E109-$E$107)/((100*0.5/50))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335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6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(E114-$E$113)/((100*0.5/50))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(E115-$E$113)/((100*0.5/50))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6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(E120-$E$119)/((100*0.5/50))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(E121-$E$119)/((100*0.5/50))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bAn1u85kLXI7M6FQyrh33YmXsERujnXB1iDVancKlDoISg3dmsiEVzCy0I2SNW43QGiaJDHUyzBnwPhi3tIBMg==" saltValue="Wao2Icl2k20F/E8DaaBLb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F110:G110">
    <cfRule type="cellIs" dxfId="734" priority="10" stopIfTrue="1" operator="equal">
      <formula>"NO CUMPLE"</formula>
    </cfRule>
  </conditionalFormatting>
  <conditionalFormatting sqref="G108 E90:E98 E101 E104:E105">
    <cfRule type="cellIs" dxfId="733" priority="11" operator="equal">
      <formula>"NO CUMPLE"</formula>
    </cfRule>
  </conditionalFormatting>
  <conditionalFormatting sqref="E111 E34:E84">
    <cfRule type="cellIs" dxfId="732" priority="52" stopIfTrue="1" operator="lessThan">
      <formula>$B$11</formula>
    </cfRule>
    <cfRule type="cellIs" dxfId="731" priority="53" stopIfTrue="1" operator="equal">
      <formula>((B34-E$15)/E$14)*(D34/C34)</formula>
    </cfRule>
  </conditionalFormatting>
  <conditionalFormatting sqref="E99:E100">
    <cfRule type="cellIs" dxfId="730" priority="9" operator="equal">
      <formula>"NO CUMPLE"</formula>
    </cfRule>
  </conditionalFormatting>
  <conditionalFormatting sqref="E102:E103">
    <cfRule type="cellIs" dxfId="729" priority="8" operator="equal">
      <formula>"NO CUMPLE"</formula>
    </cfRule>
  </conditionalFormatting>
  <conditionalFormatting sqref="F122:G122">
    <cfRule type="cellIs" dxfId="728" priority="4" stopIfTrue="1" operator="equal">
      <formula>"NO CUMPLE"</formula>
    </cfRule>
  </conditionalFormatting>
  <conditionalFormatting sqref="F116:G116">
    <cfRule type="cellIs" dxfId="727" priority="6" stopIfTrue="1" operator="equal">
      <formula>"NO CUMPLE"</formula>
    </cfRule>
  </conditionalFormatting>
  <conditionalFormatting sqref="G114">
    <cfRule type="cellIs" dxfId="726" priority="7" operator="equal">
      <formula>"NO CUMPLE"</formula>
    </cfRule>
  </conditionalFormatting>
  <conditionalFormatting sqref="G120">
    <cfRule type="cellIs" dxfId="725" priority="5" operator="equal">
      <formula>"NO CUMPLE"</formula>
    </cfRule>
  </conditionalFormatting>
  <conditionalFormatting sqref="G107">
    <cfRule type="cellIs" dxfId="724" priority="3" operator="equal">
      <formula>"NO CUMPLE"</formula>
    </cfRule>
  </conditionalFormatting>
  <conditionalFormatting sqref="G113">
    <cfRule type="cellIs" dxfId="723" priority="2" operator="equal">
      <formula>"NO CUMPLE"</formula>
    </cfRule>
  </conditionalFormatting>
  <conditionalFormatting sqref="G119">
    <cfRule type="cellIs" dxfId="722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6.28515625" style="1" customWidth="1"/>
    <col min="3" max="3" width="26.42578125" style="1" customWidth="1"/>
    <col min="4" max="4" width="29.5703125" style="1" bestFit="1" customWidth="1"/>
    <col min="5" max="5" width="25.7109375" style="1" customWidth="1"/>
    <col min="6" max="6" width="16.42578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211</v>
      </c>
    </row>
    <row r="2" spans="1:5" ht="15" customHeight="1">
      <c r="A2" s="13"/>
      <c r="B2" s="521" t="s">
        <v>209</v>
      </c>
      <c r="C2" s="522"/>
      <c r="D2" s="523"/>
      <c r="E2" s="297" t="s">
        <v>202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587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766.5</v>
      </c>
      <c r="C10" s="26"/>
      <c r="D10" s="26" t="s">
        <v>163</v>
      </c>
      <c r="E10" s="261"/>
    </row>
    <row r="11" spans="1:5" ht="14.1" customHeight="1">
      <c r="A11" s="20" t="s">
        <v>205</v>
      </c>
      <c r="B11" s="268">
        <v>0.3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7">
        <v>0.2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7">
        <v>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 ht="13.5" customHeight="1">
      <c r="A84" s="276"/>
      <c r="B84" s="7"/>
      <c r="C84" s="35"/>
      <c r="D84" s="35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6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6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6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6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6" t="e">
        <f t="shared" si="1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1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1"/>
        <v>#DIV/0!</v>
      </c>
      <c r="D99" s="167">
        <f t="shared" ref="D99:D100" si="3">$B$11</f>
        <v>0.3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1"/>
        <v>#DIV/0!</v>
      </c>
      <c r="D100" s="167">
        <f t="shared" si="3"/>
        <v>0.3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1"/>
        <v>#DIV/0!</v>
      </c>
      <c r="D102" s="167">
        <v>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1"/>
        <v>#DIV/0!</v>
      </c>
      <c r="D103" s="167">
        <v>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76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6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</f>
        <v>#DIV/0!</v>
      </c>
      <c r="F108" s="174" t="e">
        <f>(E108-$E$107)/((100*0.5/50))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</f>
        <v>#DIV/0!</v>
      </c>
      <c r="F109" s="174" t="e">
        <f>(E109-$E$107)/((100*0.5/50))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335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6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</f>
        <v>#DIV/0!</v>
      </c>
      <c r="F114" s="174" t="e">
        <f>(E114-$E$113)/((100*0.5/50))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</f>
        <v>#DIV/0!</v>
      </c>
      <c r="F115" s="174" t="e">
        <f>(E115-$E$113)/((100*0.5/50))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6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</f>
        <v>#DIV/0!</v>
      </c>
      <c r="F120" s="174" t="e">
        <f>(E120-$E$119)/((100*0.5/50))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</f>
        <v>#DIV/0!</v>
      </c>
      <c r="F121" s="174" t="e">
        <f>(E121-$E$119)/((100*0.5/50))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e9fEBbNkS0Ii7Jr4kmDkj5W6Gb+uURIwsBRlP336AwS610G8CbBJNT7QYk/k75nmwr4++jL/Vt+xokwibdtDNQ==" saltValue="HD9Go0yq2RmWBZjc7BZOC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721" priority="10" stopIfTrue="1" operator="equal">
      <formula>"NO CUMPLE"</formula>
    </cfRule>
  </conditionalFormatting>
  <conditionalFormatting sqref="G108 E90:E98 E101 E104:E105">
    <cfRule type="cellIs" dxfId="720" priority="11" operator="equal">
      <formula>"NO CUMPLE"</formula>
    </cfRule>
  </conditionalFormatting>
  <conditionalFormatting sqref="E111 E34:E84">
    <cfRule type="cellIs" dxfId="719" priority="12" stopIfTrue="1" operator="lessThan">
      <formula>$B$11</formula>
    </cfRule>
    <cfRule type="cellIs" dxfId="718" priority="13" stopIfTrue="1" operator="equal">
      <formula>((B34-E$15)/E$14)*(D34/C34)</formula>
    </cfRule>
  </conditionalFormatting>
  <conditionalFormatting sqref="E99:E100">
    <cfRule type="cellIs" dxfId="717" priority="9" operator="equal">
      <formula>"NO CUMPLE"</formula>
    </cfRule>
  </conditionalFormatting>
  <conditionalFormatting sqref="E102:E103">
    <cfRule type="cellIs" dxfId="716" priority="8" operator="equal">
      <formula>"NO CUMPLE"</formula>
    </cfRule>
  </conditionalFormatting>
  <conditionalFormatting sqref="F122:G122">
    <cfRule type="cellIs" dxfId="715" priority="4" stopIfTrue="1" operator="equal">
      <formula>"NO CUMPLE"</formula>
    </cfRule>
  </conditionalFormatting>
  <conditionalFormatting sqref="F116:G116">
    <cfRule type="cellIs" dxfId="714" priority="6" stopIfTrue="1" operator="equal">
      <formula>"NO CUMPLE"</formula>
    </cfRule>
  </conditionalFormatting>
  <conditionalFormatting sqref="G114">
    <cfRule type="cellIs" dxfId="713" priority="7" operator="equal">
      <formula>"NO CUMPLE"</formula>
    </cfRule>
  </conditionalFormatting>
  <conditionalFormatting sqref="G120">
    <cfRule type="cellIs" dxfId="712" priority="5" operator="equal">
      <formula>"NO CUMPLE"</formula>
    </cfRule>
  </conditionalFormatting>
  <conditionalFormatting sqref="G107">
    <cfRule type="cellIs" dxfId="711" priority="3" operator="equal">
      <formula>"NO CUMPLE"</formula>
    </cfRule>
  </conditionalFormatting>
  <conditionalFormatting sqref="G113">
    <cfRule type="cellIs" dxfId="710" priority="2" operator="equal">
      <formula>"NO CUMPLE"</formula>
    </cfRule>
  </conditionalFormatting>
  <conditionalFormatting sqref="G119">
    <cfRule type="cellIs" dxfId="70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6">
    <tabColor indexed="13"/>
  </sheetPr>
  <dimension ref="A1:G122"/>
  <sheetViews>
    <sheetView showGridLines="0" view="pageBreakPreview" zoomScaleNormal="100" zoomScaleSheetLayoutView="100" workbookViewId="0">
      <selection activeCell="E3" sqref="E3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85546875" style="1" bestFit="1" customWidth="1"/>
    <col min="5" max="5" width="25.5703125" style="1" customWidth="1"/>
    <col min="6" max="6" width="14.4257812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212</v>
      </c>
    </row>
    <row r="2" spans="1:5" ht="15" customHeight="1">
      <c r="A2" s="13"/>
      <c r="B2" s="521" t="s">
        <v>213</v>
      </c>
      <c r="C2" s="522"/>
      <c r="D2" s="523"/>
      <c r="E2" s="297" t="s">
        <v>154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268">
        <v>589</v>
      </c>
      <c r="C10" s="26"/>
      <c r="D10" s="26" t="s">
        <v>163</v>
      </c>
      <c r="E10" s="261"/>
    </row>
    <row r="11" spans="1:5" ht="14.1" customHeight="1">
      <c r="A11" s="20" t="s">
        <v>164</v>
      </c>
      <c r="B11" s="268">
        <v>0.3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214</v>
      </c>
    </row>
    <row r="14" spans="1:5" ht="14.1" customHeight="1">
      <c r="A14" s="97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7">
        <v>1.2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 t="s">
        <v>215</v>
      </c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 t="shared" ref="E34:E42" si="0"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ref="E43:E83" si="1">((B43-E$15)/E$14)*(D43/C43)*1.02</f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1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1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1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1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1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1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1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1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1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1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1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1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1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1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1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1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1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1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1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1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1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1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1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1"/>
        <v>#DIV/0!</v>
      </c>
    </row>
    <row r="84" spans="1:5" ht="13.5" customHeight="1">
      <c r="A84" s="276"/>
      <c r="B84" s="7"/>
      <c r="C84" s="35"/>
      <c r="D84" s="35"/>
      <c r="E84" s="591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2">(B91-$E$15)/$E$14</f>
        <v>#DIV/0!</v>
      </c>
      <c r="D91" s="176">
        <v>1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2"/>
        <v>#DIV/0!</v>
      </c>
      <c r="D92" s="176">
        <v>1</v>
      </c>
      <c r="E92" s="165" t="e">
        <f t="shared" si="3"/>
        <v>#DIV/0!</v>
      </c>
    </row>
    <row r="93" spans="1:5" ht="18.75" customHeight="1">
      <c r="A93" s="163" t="s">
        <v>189</v>
      </c>
      <c r="B93" s="164"/>
      <c r="C93" s="176" t="e">
        <f t="shared" si="2"/>
        <v>#DIV/0!</v>
      </c>
      <c r="D93" s="176">
        <v>1</v>
      </c>
      <c r="E93" s="165" t="e">
        <f t="shared" si="3"/>
        <v>#DIV/0!</v>
      </c>
    </row>
    <row r="94" spans="1:5" ht="18.75" customHeight="1">
      <c r="A94" s="163" t="s">
        <v>189</v>
      </c>
      <c r="B94" s="164"/>
      <c r="C94" s="176" t="e">
        <f t="shared" si="2"/>
        <v>#DIV/0!</v>
      </c>
      <c r="D94" s="176">
        <v>1</v>
      </c>
      <c r="E94" s="165" t="e">
        <f t="shared" si="3"/>
        <v>#DIV/0!</v>
      </c>
    </row>
    <row r="95" spans="1:5" ht="18.75" customHeight="1">
      <c r="A95" s="163" t="s">
        <v>189</v>
      </c>
      <c r="B95" s="164"/>
      <c r="C95" s="176" t="e">
        <f t="shared" si="2"/>
        <v>#DIV/0!</v>
      </c>
      <c r="D95" s="176">
        <v>1</v>
      </c>
      <c r="E95" s="165" t="e">
        <f t="shared" si="3"/>
        <v>#DIV/0!</v>
      </c>
    </row>
    <row r="96" spans="1:5" ht="18.75" customHeight="1">
      <c r="A96" s="163" t="s">
        <v>189</v>
      </c>
      <c r="B96" s="164"/>
      <c r="C96" s="176" t="e">
        <f t="shared" si="2"/>
        <v>#DIV/0!</v>
      </c>
      <c r="D96" s="176">
        <v>1</v>
      </c>
      <c r="E96" s="165" t="e">
        <f t="shared" si="3"/>
        <v>#DIV/0!</v>
      </c>
    </row>
    <row r="97" spans="1:7" ht="18.75" customHeight="1">
      <c r="A97" s="166" t="s">
        <v>190</v>
      </c>
      <c r="B97" s="164"/>
      <c r="C97" s="176" t="e">
        <f t="shared" si="2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2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2"/>
        <v>#DIV/0!</v>
      </c>
      <c r="D99" s="167">
        <f t="shared" ref="D99:D100" si="4">$B$11</f>
        <v>0.3</v>
      </c>
      <c r="E99" s="165" t="e">
        <f t="shared" ref="E99:E100" si="5"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2"/>
        <v>#DIV/0!</v>
      </c>
      <c r="D100" s="167">
        <f t="shared" si="4"/>
        <v>0.3</v>
      </c>
      <c r="E100" s="165" t="e">
        <f t="shared" si="5"/>
        <v>#DIV/0!</v>
      </c>
    </row>
    <row r="101" spans="1:7" ht="18.75" customHeight="1">
      <c r="A101" s="168" t="s">
        <v>192</v>
      </c>
      <c r="B101" s="164"/>
      <c r="C101" s="176" t="e">
        <f t="shared" si="2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2"/>
        <v>#DIV/0!</v>
      </c>
      <c r="D102" s="167">
        <v>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2"/>
        <v>#DIV/0!</v>
      </c>
      <c r="D103" s="167">
        <v>1</v>
      </c>
      <c r="E103" s="165" t="e">
        <f t="shared" si="6"/>
        <v>#DIV/0!</v>
      </c>
    </row>
    <row r="104" spans="1:7" ht="18.75" customHeight="1">
      <c r="A104" s="168" t="s">
        <v>183</v>
      </c>
      <c r="B104" s="164"/>
      <c r="C104" s="176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6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((B108-$E$15)*(D108/C108)/$E$14)*1.02</f>
        <v>#DIV/0!</v>
      </c>
      <c r="F108" s="174" t="e">
        <f>(E108-$E$107)/((100/100))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((B109-$E$15)*(D109/C109)/$E$14)*1.02</f>
        <v>#DIV/0!</v>
      </c>
      <c r="F109" s="174" t="e">
        <f>(E109-$E$107)/((100/100))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>
      <c r="A111" s="276"/>
      <c r="B111" s="7"/>
      <c r="C111" s="7"/>
      <c r="D111" s="3"/>
      <c r="E111" s="335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6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((B114-$E$15)*(D114/C114)/$E$14)*1.02</f>
        <v>#DIV/0!</v>
      </c>
      <c r="F114" s="174" t="e">
        <f>(E114-$E$113)/((100/100))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((B115-$E$15)*(D115/C115)/$E$14)*1.02</f>
        <v>#DIV/0!</v>
      </c>
      <c r="F115" s="174" t="e">
        <f>(E115-$E$113)/((100/100))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6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((B120-$E$15)*(D120/C120)/$E$14)*1.02</f>
        <v>#DIV/0!</v>
      </c>
      <c r="F120" s="174" t="e">
        <f>(E120-$E$119)/((100/100))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((B121-$E$15)*(D121/C121)/$E$14)*1.02</f>
        <v>#DIV/0!</v>
      </c>
      <c r="F121" s="174" t="e">
        <f>(E121-$E$119)/((100/100))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upKCKrXZmbJorjrGnU+LfGeE2BH3YrmosPnZMtROaAY+TjFQXBTYThi8zibLcACCDBhYxFkZ5ZbpFLYHkeJrdw==" saltValue="145UtxvHrRn+veaSz2OWRQ==" spinCount="100000" sheet="1" objects="1" scenarios="1"/>
  <customSheetViews>
    <customSheetView guid="{F8B21D77-26F0-4942-88CB-572D800396DE}" showPageBreaks="1" printArea="1" showRuler="0">
      <selection activeCell="B70" sqref="B70:D7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4" type="noConversion"/>
  <conditionalFormatting sqref="F110:G110">
    <cfRule type="cellIs" dxfId="708" priority="10" operator="equal">
      <formula>"NO CUMPLE"</formula>
    </cfRule>
  </conditionalFormatting>
  <conditionalFormatting sqref="G108 E90:E98 E101 E104:E105">
    <cfRule type="cellIs" dxfId="707" priority="11" operator="equal">
      <formula>"NO CUMPLE"</formula>
    </cfRule>
  </conditionalFormatting>
  <conditionalFormatting sqref="E111">
    <cfRule type="cellIs" dxfId="706" priority="54" stopIfTrue="1" operator="equal">
      <formula>((B111-E$15)/E$14)*(D111/C111)</formula>
    </cfRule>
  </conditionalFormatting>
  <conditionalFormatting sqref="E34:E84">
    <cfRule type="cellIs" dxfId="705" priority="55" stopIfTrue="1" operator="lessThan">
      <formula>$B$11</formula>
    </cfRule>
    <cfRule type="cellIs" dxfId="704" priority="56" stopIfTrue="1" operator="equal">
      <formula>((B34-E$15)/E$14)*(D34/C34)</formula>
    </cfRule>
  </conditionalFormatting>
  <conditionalFormatting sqref="E99:E100">
    <cfRule type="cellIs" dxfId="703" priority="9" operator="equal">
      <formula>"NO CUMPLE"</formula>
    </cfRule>
  </conditionalFormatting>
  <conditionalFormatting sqref="F122:G122">
    <cfRule type="cellIs" dxfId="702" priority="4" operator="equal">
      <formula>"NO CUMPLE"</formula>
    </cfRule>
  </conditionalFormatting>
  <conditionalFormatting sqref="E102:E103">
    <cfRule type="cellIs" dxfId="701" priority="8" operator="equal">
      <formula>"NO CUMPLE"</formula>
    </cfRule>
  </conditionalFormatting>
  <conditionalFormatting sqref="F116:G116">
    <cfRule type="cellIs" dxfId="700" priority="6" operator="equal">
      <formula>"NO CUMPLE"</formula>
    </cfRule>
  </conditionalFormatting>
  <conditionalFormatting sqref="G114">
    <cfRule type="cellIs" dxfId="699" priority="7" operator="equal">
      <formula>"NO CUMPLE"</formula>
    </cfRule>
  </conditionalFormatting>
  <conditionalFormatting sqref="G120">
    <cfRule type="cellIs" dxfId="698" priority="5" operator="equal">
      <formula>"NO CUMPLE"</formula>
    </cfRule>
  </conditionalFormatting>
  <conditionalFormatting sqref="G107">
    <cfRule type="cellIs" dxfId="697" priority="3" operator="equal">
      <formula>"NO CUMPLE"</formula>
    </cfRule>
  </conditionalFormatting>
  <conditionalFormatting sqref="G113">
    <cfRule type="cellIs" dxfId="696" priority="2" operator="equal">
      <formula>"NO CUMPLE"</formula>
    </cfRule>
  </conditionalFormatting>
  <conditionalFormatting sqref="G119">
    <cfRule type="cellIs" dxfId="69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3"/>
  </sheetPr>
  <dimension ref="A1:G122"/>
  <sheetViews>
    <sheetView showGridLines="0" view="pageBreakPreview" zoomScaleNormal="100" zoomScaleSheetLayoutView="100" workbookViewId="0">
      <selection activeCell="G13" sqref="G13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8.42578125" style="1" customWidth="1"/>
    <col min="4" max="4" width="29.85546875" style="1" bestFit="1" customWidth="1"/>
    <col min="5" max="5" width="25.28515625" style="1" customWidth="1"/>
    <col min="6" max="6" width="15.5703125" style="1" customWidth="1"/>
    <col min="7" max="7" width="12.285156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3" t="s">
        <v>216</v>
      </c>
    </row>
    <row r="2" spans="1:5" ht="15" customHeight="1">
      <c r="A2" s="13"/>
      <c r="B2" s="521" t="s">
        <v>213</v>
      </c>
      <c r="C2" s="522"/>
      <c r="D2" s="523"/>
      <c r="E2" s="297" t="s">
        <v>202</v>
      </c>
    </row>
    <row r="3" spans="1:5" ht="14.1" customHeight="1">
      <c r="A3" s="13"/>
      <c r="B3" s="14"/>
      <c r="C3"/>
      <c r="D3" s="15"/>
      <c r="E3" s="298" t="s">
        <v>155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268">
        <v>589</v>
      </c>
      <c r="C10" s="26"/>
      <c r="D10" s="26" t="s">
        <v>163</v>
      </c>
      <c r="E10" s="261"/>
    </row>
    <row r="11" spans="1:5" ht="14.1" customHeight="1">
      <c r="A11" s="20" t="s">
        <v>164</v>
      </c>
      <c r="B11" s="268">
        <v>0.3</v>
      </c>
      <c r="C11" s="26"/>
      <c r="D11" s="26" t="s">
        <v>165</v>
      </c>
    </row>
    <row r="12" spans="1:5" ht="14.1" customHeight="1">
      <c r="A12" s="20"/>
      <c r="B12" s="26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214</v>
      </c>
    </row>
    <row r="14" spans="1:5" ht="14.1" customHeight="1">
      <c r="A14" s="97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7">
        <v>0.5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7">
        <v>1.2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7">
        <v>2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7">
        <v>3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 t="s">
        <v>215</v>
      </c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 ht="13.5" customHeight="1">
      <c r="A84" s="276"/>
      <c r="B84" s="7"/>
      <c r="C84" s="35"/>
      <c r="D84" s="35"/>
      <c r="E84" s="591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6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6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6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6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6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6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6" t="e">
        <f t="shared" si="1"/>
        <v>#DIV/0!</v>
      </c>
      <c r="D97" s="167">
        <f>B11</f>
        <v>0.3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6" t="e">
        <f t="shared" si="1"/>
        <v>#DIV/0!</v>
      </c>
      <c r="D98" s="167">
        <f>$B$11</f>
        <v>0.3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6" t="e">
        <f t="shared" si="1"/>
        <v>#DIV/0!</v>
      </c>
      <c r="D99" s="167">
        <f t="shared" ref="D99:D100" si="3">$B$11</f>
        <v>0.3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76" t="e">
        <f t="shared" si="1"/>
        <v>#DIV/0!</v>
      </c>
      <c r="D100" s="167">
        <f t="shared" si="3"/>
        <v>0.3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76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6" t="e">
        <f t="shared" si="1"/>
        <v>#DIV/0!</v>
      </c>
      <c r="D102" s="167">
        <v>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6" t="e">
        <f t="shared" si="1"/>
        <v>#DIV/0!</v>
      </c>
      <c r="D103" s="167">
        <v>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76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6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6" t="e">
        <f>((B108-$E$15)*(D108/C108)/$E$14)</f>
        <v>#DIV/0!</v>
      </c>
      <c r="F108" s="174" t="e">
        <f>(E108-$E$107)/((100/100))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6" t="e">
        <f>((B109-$E$15)*(D109/C109)/$E$14)</f>
        <v>#DIV/0!</v>
      </c>
      <c r="F109" s="174" t="e">
        <f>(E109-$E$107)/((100/100))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>
      <c r="A111" s="276"/>
      <c r="B111" s="7"/>
      <c r="C111" s="7"/>
      <c r="D111" s="3"/>
      <c r="E111" s="335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6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6" t="e">
        <f>((B114-$E$15)*(D114/C114)/$E$14)</f>
        <v>#DIV/0!</v>
      </c>
      <c r="F114" s="174" t="e">
        <f>(E114-$E$113)/((100/100))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6" t="e">
        <f>((B115-$E$15)*(D115/C115)/$E$14)</f>
        <v>#DIV/0!</v>
      </c>
      <c r="F115" s="174" t="e">
        <f>(E115-$E$113)/((100/100))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6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6" t="e">
        <f>((B120-$E$15)*(D120/C120)/$E$14)</f>
        <v>#DIV/0!</v>
      </c>
      <c r="F120" s="174" t="e">
        <f>(E120-$E$119)/((100/100))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6" t="e">
        <f>((B121-$E$15)*(D121/C121)/$E$14)</f>
        <v>#DIV/0!</v>
      </c>
      <c r="F121" s="174" t="e">
        <f>(E121-$E$119)/((100/100))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5N0zIkYqIBCFPCDYiBpCmRxqkloXGqOXKZ2ggFaBcti6sJKjJfVM459H80frnIPUmtjqiULCZXrgF/uRnRnNQQ==" saltValue="rS9fr77YyZBu2mF7yTPk4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F110:G110">
    <cfRule type="cellIs" dxfId="694" priority="10" operator="equal">
      <formula>"NO CUMPLE"</formula>
    </cfRule>
  </conditionalFormatting>
  <conditionalFormatting sqref="G108 E90:E98 E101 E104:E105">
    <cfRule type="cellIs" dxfId="693" priority="11" operator="equal">
      <formula>"NO CUMPLE"</formula>
    </cfRule>
  </conditionalFormatting>
  <conditionalFormatting sqref="E111">
    <cfRule type="cellIs" dxfId="692" priority="12" stopIfTrue="1" operator="equal">
      <formula>((B111-E$15)/E$14)*(D111/C111)</formula>
    </cfRule>
  </conditionalFormatting>
  <conditionalFormatting sqref="E34:E84">
    <cfRule type="cellIs" dxfId="691" priority="13" stopIfTrue="1" operator="lessThan">
      <formula>$B$11</formula>
    </cfRule>
    <cfRule type="cellIs" dxfId="690" priority="14" stopIfTrue="1" operator="equal">
      <formula>((B34-E$15)/E$14)*(D34/C34)</formula>
    </cfRule>
  </conditionalFormatting>
  <conditionalFormatting sqref="E99:E100">
    <cfRule type="cellIs" dxfId="689" priority="9" operator="equal">
      <formula>"NO CUMPLE"</formula>
    </cfRule>
  </conditionalFormatting>
  <conditionalFormatting sqref="F122:G122">
    <cfRule type="cellIs" dxfId="688" priority="4" operator="equal">
      <formula>"NO CUMPLE"</formula>
    </cfRule>
  </conditionalFormatting>
  <conditionalFormatting sqref="E102:E103">
    <cfRule type="cellIs" dxfId="687" priority="8" operator="equal">
      <formula>"NO CUMPLE"</formula>
    </cfRule>
  </conditionalFormatting>
  <conditionalFormatting sqref="F116:G116">
    <cfRule type="cellIs" dxfId="686" priority="6" operator="equal">
      <formula>"NO CUMPLE"</formula>
    </cfRule>
  </conditionalFormatting>
  <conditionalFormatting sqref="G114">
    <cfRule type="cellIs" dxfId="685" priority="7" operator="equal">
      <formula>"NO CUMPLE"</formula>
    </cfRule>
  </conditionalFormatting>
  <conditionalFormatting sqref="G120">
    <cfRule type="cellIs" dxfId="684" priority="5" operator="equal">
      <formula>"NO CUMPLE"</formula>
    </cfRule>
  </conditionalFormatting>
  <conditionalFormatting sqref="G107">
    <cfRule type="cellIs" dxfId="683" priority="3" operator="equal">
      <formula>"NO CUMPLE"</formula>
    </cfRule>
  </conditionalFormatting>
  <conditionalFormatting sqref="G113">
    <cfRule type="cellIs" dxfId="682" priority="2" operator="equal">
      <formula>"NO CUMPLE"</formula>
    </cfRule>
  </conditionalFormatting>
  <conditionalFormatting sqref="G119">
    <cfRule type="cellIs" dxfId="68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8">
    <tabColor indexed="35"/>
  </sheetPr>
  <dimension ref="A1:G122"/>
  <sheetViews>
    <sheetView showGridLines="0" view="pageBreakPreview" topLeftCell="A106" zoomScaleNormal="100" zoomScaleSheetLayoutView="100" workbookViewId="0">
      <selection activeCell="E121" sqref="E121"/>
    </sheetView>
  </sheetViews>
  <sheetFormatPr defaultColWidth="11.42578125" defaultRowHeight="12.75"/>
  <cols>
    <col min="1" max="1" width="20.140625" style="1" bestFit="1" customWidth="1"/>
    <col min="2" max="2" width="14.7109375" style="1" customWidth="1"/>
    <col min="3" max="3" width="29.5703125" style="1" customWidth="1"/>
    <col min="4" max="4" width="30.28515625" style="1" customWidth="1"/>
    <col min="5" max="5" width="29.140625" style="1" customWidth="1"/>
    <col min="6" max="6" width="16" style="1" customWidth="1"/>
    <col min="7" max="7" width="11.855468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12" t="s">
        <v>217</v>
      </c>
    </row>
    <row r="2" spans="1:5" ht="15" customHeight="1">
      <c r="A2" s="13"/>
      <c r="B2" s="521" t="s">
        <v>218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328.1</v>
      </c>
      <c r="C10" s="26"/>
      <c r="D10" s="26" t="s">
        <v>163</v>
      </c>
      <c r="E10" s="261"/>
    </row>
    <row r="11" spans="1:5" ht="14.1" customHeight="1">
      <c r="A11" s="20" t="s">
        <v>164</v>
      </c>
      <c r="B11" s="588">
        <v>0.01</v>
      </c>
      <c r="C11" s="26"/>
      <c r="D11" s="26" t="s">
        <v>165</v>
      </c>
    </row>
    <row r="12" spans="1:5" ht="14.1" customHeight="1">
      <c r="A12" s="20"/>
      <c r="B12" s="58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2.75" customHeight="1">
      <c r="A87" s="29" t="s">
        <v>183</v>
      </c>
      <c r="B87" s="162"/>
      <c r="C87" s="162"/>
      <c r="D87" s="161"/>
      <c r="E87" s="161"/>
    </row>
    <row r="88" spans="1:5" ht="12.75" customHeight="1">
      <c r="A88" s="20"/>
      <c r="B88" s="20"/>
      <c r="C88" s="20"/>
      <c r="D88" s="20"/>
      <c r="E88" s="347" t="s">
        <v>184</v>
      </c>
    </row>
    <row r="89" spans="1:5" ht="13.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>
      <c r="A105" s="170"/>
      <c r="B105"/>
      <c r="C105"/>
      <c r="D105" s="171"/>
      <c r="E105"/>
    </row>
    <row r="106" spans="1:7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2" spans="1:7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Nf2Kzm06xlPj6EmTaPknk1cyG70A3HaQcPaXamojf8OMfYe5pXLHWokSzLumzrnKRlCWpnsKr3n/ny387XZGBw==" saltValue="eSWaCS+pGuYGFBUosDdSK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680" priority="17" operator="greaterThan">
      <formula>0.054</formula>
    </cfRule>
  </conditionalFormatting>
  <conditionalFormatting sqref="F110:G110">
    <cfRule type="cellIs" dxfId="679" priority="9" operator="equal">
      <formula>"NO CUMPLE"</formula>
    </cfRule>
  </conditionalFormatting>
  <conditionalFormatting sqref="G108 E90:E98 E101:E105">
    <cfRule type="cellIs" dxfId="678" priority="10" operator="equal">
      <formula>"NO CUMPLE"</formula>
    </cfRule>
  </conditionalFormatting>
  <conditionalFormatting sqref="F122:G122">
    <cfRule type="cellIs" dxfId="677" priority="4" operator="equal">
      <formula>"NO CUMPLE"</formula>
    </cfRule>
  </conditionalFormatting>
  <conditionalFormatting sqref="E99:E100">
    <cfRule type="cellIs" dxfId="676" priority="8" operator="equal">
      <formula>"NO CUMPLE"</formula>
    </cfRule>
  </conditionalFormatting>
  <conditionalFormatting sqref="F116:G116">
    <cfRule type="cellIs" dxfId="675" priority="6" operator="equal">
      <formula>"NO CUMPLE"</formula>
    </cfRule>
  </conditionalFormatting>
  <conditionalFormatting sqref="G114">
    <cfRule type="cellIs" dxfId="674" priority="7" operator="equal">
      <formula>"NO CUMPLE"</formula>
    </cfRule>
  </conditionalFormatting>
  <conditionalFormatting sqref="G120">
    <cfRule type="cellIs" dxfId="673" priority="5" operator="equal">
      <formula>"NO CUMPLE"</formula>
    </cfRule>
  </conditionalFormatting>
  <conditionalFormatting sqref="G107">
    <cfRule type="cellIs" dxfId="672" priority="3" operator="equal">
      <formula>"NO CUMPLE"</formula>
    </cfRule>
  </conditionalFormatting>
  <conditionalFormatting sqref="G113">
    <cfRule type="cellIs" dxfId="671" priority="2" operator="equal">
      <formula>"NO CUMPLE"</formula>
    </cfRule>
  </conditionalFormatting>
  <conditionalFormatting sqref="G119">
    <cfRule type="cellIs" dxfId="670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35"/>
  </sheetPr>
  <dimension ref="A1:G122"/>
  <sheetViews>
    <sheetView showGridLines="0" view="pageBreakPreview" topLeftCell="A91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140625" style="1" bestFit="1" customWidth="1"/>
    <col min="2" max="2" width="19.85546875" style="1" bestFit="1" customWidth="1"/>
    <col min="3" max="3" width="19.42578125" style="1" bestFit="1" customWidth="1"/>
    <col min="4" max="4" width="29.5703125" style="1" bestFit="1" customWidth="1"/>
    <col min="5" max="5" width="26.28515625" style="1" customWidth="1"/>
    <col min="6" max="6" width="16" style="1" customWidth="1"/>
    <col min="7" max="7" width="13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220</v>
      </c>
    </row>
    <row r="2" spans="1:5" ht="15" customHeight="1">
      <c r="A2" s="13"/>
      <c r="B2" s="521" t="s">
        <v>218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328.1</v>
      </c>
      <c r="C10" s="26"/>
      <c r="D10" s="26" t="s">
        <v>163</v>
      </c>
      <c r="E10" s="261"/>
    </row>
    <row r="11" spans="1:5" ht="14.1" customHeight="1">
      <c r="A11" s="20" t="s">
        <v>164</v>
      </c>
      <c r="B11" s="588">
        <v>0.01</v>
      </c>
      <c r="C11" s="26"/>
      <c r="D11" s="26" t="s">
        <v>165</v>
      </c>
    </row>
    <row r="12" spans="1:5" ht="14.1" customHeight="1">
      <c r="A12" s="20"/>
      <c r="B12" s="588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2.75" customHeight="1">
      <c r="A87" s="29" t="s">
        <v>183</v>
      </c>
      <c r="B87" s="162"/>
      <c r="C87" s="162"/>
      <c r="D87" s="161"/>
      <c r="E87" s="161"/>
    </row>
    <row r="88" spans="1:5" ht="12.75" customHeight="1">
      <c r="A88" s="20"/>
      <c r="B88" s="20"/>
      <c r="C88" s="20"/>
      <c r="D88" s="20"/>
      <c r="E88" s="347" t="s">
        <v>184</v>
      </c>
    </row>
    <row r="89" spans="1:5" ht="13.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>
      <c r="A105" s="170"/>
      <c r="B105"/>
      <c r="C105"/>
      <c r="D105" s="171"/>
      <c r="E105"/>
    </row>
    <row r="106" spans="1:7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2" spans="1:7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mdLaFfhl/gGvlEB9mpjNuUOrby+G/qnAQHdG2PGEFeH6wLv9HRPwr75N6FVdkApojrNqCaYXOP0YVYB4jYUBSw==" saltValue="QD/K1bDqS1aiitwDSdYde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69" priority="11" operator="greaterThan">
      <formula>0.054</formula>
    </cfRule>
  </conditionalFormatting>
  <conditionalFormatting sqref="F110:G110">
    <cfRule type="cellIs" dxfId="668" priority="9" operator="equal">
      <formula>"NO CUMPLE"</formula>
    </cfRule>
  </conditionalFormatting>
  <conditionalFormatting sqref="G108 E90:E98 E101:E105">
    <cfRule type="cellIs" dxfId="667" priority="10" operator="equal">
      <formula>"NO CUMPLE"</formula>
    </cfRule>
  </conditionalFormatting>
  <conditionalFormatting sqref="F122:G122">
    <cfRule type="cellIs" dxfId="666" priority="4" operator="equal">
      <formula>"NO CUMPLE"</formula>
    </cfRule>
  </conditionalFormatting>
  <conditionalFormatting sqref="E99:E100">
    <cfRule type="cellIs" dxfId="665" priority="8" operator="equal">
      <formula>"NO CUMPLE"</formula>
    </cfRule>
  </conditionalFormatting>
  <conditionalFormatting sqref="F116:G116">
    <cfRule type="cellIs" dxfId="664" priority="6" operator="equal">
      <formula>"NO CUMPLE"</formula>
    </cfRule>
  </conditionalFormatting>
  <conditionalFormatting sqref="G114">
    <cfRule type="cellIs" dxfId="663" priority="7" operator="equal">
      <formula>"NO CUMPLE"</formula>
    </cfRule>
  </conditionalFormatting>
  <conditionalFormatting sqref="G120">
    <cfRule type="cellIs" dxfId="662" priority="5" operator="equal">
      <formula>"NO CUMPLE"</formula>
    </cfRule>
  </conditionalFormatting>
  <conditionalFormatting sqref="G107">
    <cfRule type="cellIs" dxfId="661" priority="3" operator="equal">
      <formula>"NO CUMPLE"</formula>
    </cfRule>
  </conditionalFormatting>
  <conditionalFormatting sqref="G113">
    <cfRule type="cellIs" dxfId="660" priority="2" operator="equal">
      <formula>"NO CUMPLE"</formula>
    </cfRule>
  </conditionalFormatting>
  <conditionalFormatting sqref="G119">
    <cfRule type="cellIs" dxfId="65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9">
    <tabColor indexed="15"/>
  </sheetPr>
  <dimension ref="A1:G122"/>
  <sheetViews>
    <sheetView showGridLines="0" view="pageBreakPreview" topLeftCell="A106" zoomScaleNormal="100" zoomScaleSheetLayoutView="100" workbookViewId="0">
      <selection activeCell="E107" sqref="E107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7109375" style="1" customWidth="1"/>
    <col min="4" max="4" width="30.7109375" style="1" customWidth="1"/>
    <col min="5" max="5" width="28.42578125" style="1" customWidth="1"/>
    <col min="6" max="6" width="15.85546875" style="1" customWidth="1"/>
    <col min="7" max="7" width="1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221</v>
      </c>
    </row>
    <row r="2" spans="1:5" ht="15" customHeight="1">
      <c r="A2" s="13"/>
      <c r="B2" s="521" t="s">
        <v>222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309.3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0.6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49" t="s">
        <v>169</v>
      </c>
      <c r="E13" s="592" t="e">
        <f>(A15*0.0044)/B15</f>
        <v>#DIV/0!</v>
      </c>
    </row>
    <row r="14" spans="1:5" ht="14.1" customHeight="1">
      <c r="A14" s="97">
        <v>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7">
        <v>3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7">
        <v>6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7">
        <v>9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7">
        <v>12</v>
      </c>
      <c r="B18" s="91"/>
      <c r="C18" s="150"/>
      <c r="D18" s="29" t="s">
        <v>175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>
      <c r="A84" s="276"/>
      <c r="B84" s="7"/>
      <c r="C84" s="7"/>
      <c r="D84" s="3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6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6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6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6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6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6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6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76">
        <f>B11</f>
        <v>0.6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76">
        <f>$B$11</f>
        <v>0.6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76">
        <f t="shared" ref="D99:D100" si="3">$B$11</f>
        <v>0.6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76">
        <f t="shared" si="3"/>
        <v>0.6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76">
        <v>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76">
        <v>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76">
        <v>3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(E108-$E$107)/(300*0.5/50)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(E109-$E$107)/(300*0.5/50)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(E114-$E$113)/(300*0.5/50)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(E115-$E$113)/(300*0.5/50)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(E120-$E$119)/(300*0.5/50)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(E121-$E$119)/(300*0.5/50)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JsoM7+/uszGaft4Z+25c6G/rGg1ZsOvG3bFhZgarfx3dNwQ7/RN5T3nnNBaR8tEZxPlDRcvEQTn5HHqJE7lEmQ==" saltValue="+phet2JeCjUVCN6ym1WGFA==" spinCount="100000" sheet="1" objects="1" scenarios="1"/>
  <customSheetViews>
    <customSheetView guid="{F8B21D77-26F0-4942-88CB-572D800396DE}" showPageBreaks="1" printArea="1" showRuler="0" topLeftCell="A22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B1:D1"/>
    <mergeCell ref="B2:D2"/>
    <mergeCell ref="A85:E85"/>
    <mergeCell ref="F122:G122"/>
    <mergeCell ref="G108:G109"/>
    <mergeCell ref="F110:G110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658" priority="20" operator="greaterThan">
      <formula>1.1</formula>
    </cfRule>
  </conditionalFormatting>
  <conditionalFormatting sqref="E34:E83">
    <cfRule type="cellIs" dxfId="657" priority="135" stopIfTrue="1" operator="lessThan">
      <formula>$B$11</formula>
    </cfRule>
    <cfRule type="cellIs" dxfId="656" priority="136" stopIfTrue="1" operator="equal">
      <formula>((B34-E$15)/E$14)*(D34/C34)</formula>
    </cfRule>
  </conditionalFormatting>
  <conditionalFormatting sqref="F122:G122">
    <cfRule type="cellIs" dxfId="655" priority="4" operator="equal">
      <formula>"NO CUMPLE"</formula>
    </cfRule>
  </conditionalFormatting>
  <conditionalFormatting sqref="F110:G110 E104:E105">
    <cfRule type="cellIs" dxfId="654" priority="10" operator="equal">
      <formula>"NO CUMPLE"</formula>
    </cfRule>
  </conditionalFormatting>
  <conditionalFormatting sqref="G108 E90:E98 E101">
    <cfRule type="cellIs" dxfId="653" priority="11" operator="equal">
      <formula>"NO CUMPLE"</formula>
    </cfRule>
  </conditionalFormatting>
  <conditionalFormatting sqref="E111 E117">
    <cfRule type="cellIs" dxfId="652" priority="12" stopIfTrue="1" operator="lessThan">
      <formula>$B$11</formula>
    </cfRule>
    <cfRule type="cellIs" dxfId="651" priority="13" stopIfTrue="1" operator="equal">
      <formula>((B111-E$15)/E$14)*(D111/C111)</formula>
    </cfRule>
  </conditionalFormatting>
  <conditionalFormatting sqref="E99:E100">
    <cfRule type="cellIs" dxfId="650" priority="9" operator="equal">
      <formula>"NO CUMPLE"</formula>
    </cfRule>
  </conditionalFormatting>
  <conditionalFormatting sqref="E102:E103">
    <cfRule type="cellIs" dxfId="649" priority="8" operator="equal">
      <formula>"NO CUMPLE"</formula>
    </cfRule>
  </conditionalFormatting>
  <conditionalFormatting sqref="F116:G116">
    <cfRule type="cellIs" dxfId="648" priority="6" operator="equal">
      <formula>"NO CUMPLE"</formula>
    </cfRule>
  </conditionalFormatting>
  <conditionalFormatting sqref="G114">
    <cfRule type="cellIs" dxfId="647" priority="7" operator="equal">
      <formula>"NO CUMPLE"</formula>
    </cfRule>
  </conditionalFormatting>
  <conditionalFormatting sqref="G120">
    <cfRule type="cellIs" dxfId="646" priority="5" operator="equal">
      <formula>"NO CUMPLE"</formula>
    </cfRule>
  </conditionalFormatting>
  <conditionalFormatting sqref="G107">
    <cfRule type="cellIs" dxfId="645" priority="3" operator="equal">
      <formula>"NO CUMPLE"</formula>
    </cfRule>
  </conditionalFormatting>
  <conditionalFormatting sqref="G113">
    <cfRule type="cellIs" dxfId="644" priority="2" operator="equal">
      <formula>"NO CUMPLE"</formula>
    </cfRule>
  </conditionalFormatting>
  <conditionalFormatting sqref="G119">
    <cfRule type="cellIs" dxfId="64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5"/>
  </sheetPr>
  <dimension ref="A1:G122"/>
  <sheetViews>
    <sheetView showGridLines="0" view="pageBreakPreview" topLeftCell="A34" zoomScaleNormal="100" zoomScaleSheetLayoutView="100" workbookViewId="0">
      <selection activeCell="E106" sqref="E106:G106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4" width="29.5703125" style="1" customWidth="1"/>
    <col min="5" max="5" width="27.5703125" style="1" customWidth="1"/>
    <col min="6" max="6" width="18.140625" style="1" customWidth="1"/>
    <col min="7" max="7" width="16.42578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223</v>
      </c>
    </row>
    <row r="2" spans="1:5" ht="15" customHeight="1">
      <c r="A2" s="13"/>
      <c r="B2" s="521" t="s">
        <v>222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309.3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0.6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49" t="s">
        <v>169</v>
      </c>
      <c r="E13" s="592" t="e">
        <f>(A15*0.0044)/B15</f>
        <v>#DIV/0!</v>
      </c>
    </row>
    <row r="14" spans="1:5" ht="14.1" customHeight="1">
      <c r="A14" s="97">
        <v>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7">
        <v>3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7">
        <v>6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7">
        <v>9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7">
        <v>12</v>
      </c>
      <c r="B18" s="91"/>
      <c r="C18" s="150"/>
      <c r="D18" s="29" t="s">
        <v>175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6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6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6" t="e">
        <f t="shared" si="0"/>
        <v>#DIV/0!</v>
      </c>
    </row>
    <row r="84" spans="1:5">
      <c r="A84" s="276"/>
      <c r="B84" s="7"/>
      <c r="C84" s="7"/>
      <c r="D84" s="3"/>
      <c r="E84" s="335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6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6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6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6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6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6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6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76">
        <f>B11</f>
        <v>0.6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76">
        <f>$B$11</f>
        <v>0.6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76">
        <f t="shared" ref="D99:D100" si="3">$B$11</f>
        <v>0.6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76">
        <f t="shared" si="3"/>
        <v>0.6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76">
        <v>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76">
        <v>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76">
        <v>3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(E108-$E$107)/(300*0.5/50)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(E109-$E$107)/(300*0.5/50)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(E114-$E$113)/(300*0.5/50)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(E115-$E$113)/(300*0.5/50)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(E120-$E$119)/(300*0.5/50)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(E121-$E$119)/(300*0.5/50)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FPPzuz/EsU/ixqU8moUU3Aessgfp+xK9dve1Bq9U1fgBQVbGL6SbPc9qKbgbTZiUxP33lyYSODFyjcwJio9ZTA==" saltValue="fC70Xr9KaemJHumUZoRLr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42" priority="14" operator="greaterThan">
      <formula>1.1</formula>
    </cfRule>
  </conditionalFormatting>
  <conditionalFormatting sqref="E34:E83">
    <cfRule type="cellIs" dxfId="641" priority="15" stopIfTrue="1" operator="lessThan">
      <formula>$B$11</formula>
    </cfRule>
    <cfRule type="cellIs" dxfId="640" priority="16" stopIfTrue="1" operator="equal">
      <formula>((B34-E$15)/E$14)*(D34/C34)</formula>
    </cfRule>
  </conditionalFormatting>
  <conditionalFormatting sqref="F122:G122">
    <cfRule type="cellIs" dxfId="639" priority="4" operator="equal">
      <formula>"NO CUMPLE"</formula>
    </cfRule>
  </conditionalFormatting>
  <conditionalFormatting sqref="F110:G110 E104:E105">
    <cfRule type="cellIs" dxfId="638" priority="10" operator="equal">
      <formula>"NO CUMPLE"</formula>
    </cfRule>
  </conditionalFormatting>
  <conditionalFormatting sqref="G108 E90:E98 E101">
    <cfRule type="cellIs" dxfId="637" priority="11" operator="equal">
      <formula>"NO CUMPLE"</formula>
    </cfRule>
  </conditionalFormatting>
  <conditionalFormatting sqref="E111 E117">
    <cfRule type="cellIs" dxfId="636" priority="12" stopIfTrue="1" operator="lessThan">
      <formula>$B$11</formula>
    </cfRule>
    <cfRule type="cellIs" dxfId="635" priority="13" stopIfTrue="1" operator="equal">
      <formula>((B111-E$15)/E$14)*(D111/C111)</formula>
    </cfRule>
  </conditionalFormatting>
  <conditionalFormatting sqref="E99:E100">
    <cfRule type="cellIs" dxfId="634" priority="9" operator="equal">
      <formula>"NO CUMPLE"</formula>
    </cfRule>
  </conditionalFormatting>
  <conditionalFormatting sqref="E102:E103">
    <cfRule type="cellIs" dxfId="633" priority="8" operator="equal">
      <formula>"NO CUMPLE"</formula>
    </cfRule>
  </conditionalFormatting>
  <conditionalFormatting sqref="F116:G116">
    <cfRule type="cellIs" dxfId="632" priority="6" operator="equal">
      <formula>"NO CUMPLE"</formula>
    </cfRule>
  </conditionalFormatting>
  <conditionalFormatting sqref="G114">
    <cfRule type="cellIs" dxfId="631" priority="7" operator="equal">
      <formula>"NO CUMPLE"</formula>
    </cfRule>
  </conditionalFormatting>
  <conditionalFormatting sqref="G120">
    <cfRule type="cellIs" dxfId="630" priority="5" operator="equal">
      <formula>"NO CUMPLE"</formula>
    </cfRule>
  </conditionalFormatting>
  <conditionalFormatting sqref="G107">
    <cfRule type="cellIs" dxfId="629" priority="3" operator="equal">
      <formula>"NO CUMPLE"</formula>
    </cfRule>
  </conditionalFormatting>
  <conditionalFormatting sqref="G113">
    <cfRule type="cellIs" dxfId="628" priority="2" operator="equal">
      <formula>"NO CUMPLE"</formula>
    </cfRule>
  </conditionalFormatting>
  <conditionalFormatting sqref="G119">
    <cfRule type="cellIs" dxfId="62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indexed="15"/>
  </sheetPr>
  <dimension ref="A1:IV65528"/>
  <sheetViews>
    <sheetView showGridLines="0" view="pageBreakPreview" topLeftCell="A107" zoomScale="110" zoomScaleNormal="100" zoomScaleSheetLayoutView="11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140625" style="1" customWidth="1"/>
    <col min="4" max="4" width="29.85546875" style="1" bestFit="1" customWidth="1"/>
    <col min="5" max="5" width="27.42578125" style="1" customWidth="1"/>
    <col min="6" max="6" width="18.42578125" style="1" customWidth="1"/>
    <col min="7" max="7" width="14.5703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224</v>
      </c>
    </row>
    <row r="2" spans="1:5" ht="15" customHeight="1">
      <c r="A2" s="13"/>
      <c r="B2" s="521" t="s">
        <v>225</v>
      </c>
      <c r="C2" s="522"/>
      <c r="D2" s="523"/>
      <c r="E2" s="38" t="s">
        <v>226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193.7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1E-3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1">
        <v>5.0000000000000001E-3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1">
        <v>7.0000000000000001E-3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3.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5" t="e">
        <f>(B90-$E$15)/$E$14</f>
        <v>#DIV/0!</v>
      </c>
      <c r="D90" s="165">
        <v>5.0000000000000001E-3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ref="C91:C104" si="1">(B91-$E$15)/$E$14</f>
        <v>#DIV/0!</v>
      </c>
      <c r="D91" s="165">
        <v>5.0000000000000001E-3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1"/>
        <v>#DIV/0!</v>
      </c>
      <c r="D92" s="165">
        <v>5.0000000000000001E-3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65">
        <v>5.0000000000000001E-3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65">
        <v>5.0000000000000001E-3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65">
        <v>5.0000000000000001E-3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65">
        <v>5.0000000000000001E-3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v>1E-3</v>
      </c>
      <c r="E99" s="165" t="e">
        <f t="shared" ref="E99:E100" si="3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v>1E-3</v>
      </c>
      <c r="E100" s="165" t="e">
        <f t="shared" si="3"/>
        <v>#DIV/0!</v>
      </c>
    </row>
    <row r="101" spans="1:7" ht="18.75" customHeight="1">
      <c r="A101" s="168" t="s">
        <v>192</v>
      </c>
      <c r="B101" s="164"/>
      <c r="C101" s="175" t="e">
        <f t="shared" si="1"/>
        <v>#DIV/0!</v>
      </c>
      <c r="D101" s="175">
        <f>10*D97</f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75">
        <v>0.01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75">
        <v>0.01</v>
      </c>
      <c r="E103" s="165" t="e">
        <f t="shared" si="4"/>
        <v>#DIV/0!</v>
      </c>
    </row>
    <row r="104" spans="1:7" ht="18.75" customHeight="1">
      <c r="A104" s="168" t="s">
        <v>183</v>
      </c>
      <c r="B104" s="164"/>
      <c r="C104" s="175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((B108-$E$15)*(D108/C108)/$E$14)*1.02</f>
        <v>#DIV/0!</v>
      </c>
      <c r="F108" s="174" t="e">
        <f>(E108-$E$107)/(1/100)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((B109-$E$15)*(D109/C109)/$E$14)*1.02</f>
        <v>#DIV/0!</v>
      </c>
      <c r="F109" s="174" t="e">
        <f>(E109-$E$107)/(1/100)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((B114-$E$15)*(D114/C114)/$E$14)*1.02</f>
        <v>#DIV/0!</v>
      </c>
      <c r="F114" s="174" t="e">
        <f>(E114-$E$113)/(1/100)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((B115-$E$15)*(D115/C115)/$E$14)*1.02</f>
        <v>#DIV/0!</v>
      </c>
      <c r="F115" s="174" t="e">
        <f>(E115-$E$113)/(1/100)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277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((B120-$E$15)*(D120/C120)/$E$14)*1.02</f>
        <v>#DIV/0!</v>
      </c>
      <c r="F120" s="174" t="e">
        <f>(E120-$E$119)/(1/100)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((B121-$E$15)*(D121/C121)/$E$14)*1.02</f>
        <v>#DIV/0!</v>
      </c>
      <c r="F121" s="174" t="e">
        <f>(E121-$E$119)/(1/100)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  <row r="65528" spans="256:256">
      <c r="IV65528" s="1" t="s">
        <v>227</v>
      </c>
    </row>
  </sheetData>
  <customSheetViews>
    <customSheetView guid="{F8B21D77-26F0-4942-88CB-572D800396DE}" showPageBreaks="1" printArea="1" showRuler="0" topLeftCell="A34">
      <selection activeCell="H18" sqref="H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626" priority="17" operator="greaterThan">
      <formula>0.0002</formula>
    </cfRule>
  </conditionalFormatting>
  <conditionalFormatting sqref="E91:E96">
    <cfRule type="cellIs" dxfId="625" priority="8" operator="equal">
      <formula>"NO CUMPLE"</formula>
    </cfRule>
  </conditionalFormatting>
  <conditionalFormatting sqref="F110:G110">
    <cfRule type="cellIs" dxfId="624" priority="9" operator="equal">
      <formula>"NO CUMPLE"</formula>
    </cfRule>
  </conditionalFormatting>
  <conditionalFormatting sqref="E90 G108 E97:E105">
    <cfRule type="cellIs" dxfId="623" priority="10" operator="equal">
      <formula>"NO CUMPLE"</formula>
    </cfRule>
  </conditionalFormatting>
  <conditionalFormatting sqref="E111 E117 E34:E84">
    <cfRule type="cellIs" dxfId="622" priority="55" stopIfTrue="1" operator="lessThan">
      <formula>$B$11</formula>
    </cfRule>
    <cfRule type="cellIs" dxfId="621" priority="56" stopIfTrue="1" operator="equal">
      <formula>((B34-E$15)/E$14)*(D34/C34)</formula>
    </cfRule>
  </conditionalFormatting>
  <conditionalFormatting sqref="F116:G116">
    <cfRule type="cellIs" dxfId="620" priority="6" operator="equal">
      <formula>"NO CUMPLE"</formula>
    </cfRule>
  </conditionalFormatting>
  <conditionalFormatting sqref="G114">
    <cfRule type="cellIs" dxfId="619" priority="7" operator="equal">
      <formula>"NO CUMPLE"</formula>
    </cfRule>
  </conditionalFormatting>
  <conditionalFormatting sqref="F122:G122">
    <cfRule type="cellIs" dxfId="618" priority="4" operator="equal">
      <formula>"NO CUMPLE"</formula>
    </cfRule>
  </conditionalFormatting>
  <conditionalFormatting sqref="G120">
    <cfRule type="cellIs" dxfId="617" priority="5" operator="equal">
      <formula>"NO CUMPLE"</formula>
    </cfRule>
  </conditionalFormatting>
  <conditionalFormatting sqref="G107">
    <cfRule type="cellIs" dxfId="616" priority="3" operator="equal">
      <formula>"NO CUMPLE"</formula>
    </cfRule>
  </conditionalFormatting>
  <conditionalFormatting sqref="G113">
    <cfRule type="cellIs" dxfId="615" priority="2" operator="equal">
      <formula>"NO CUMPLE"</formula>
    </cfRule>
  </conditionalFormatting>
  <conditionalFormatting sqref="G119">
    <cfRule type="cellIs" dxfId="614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15"/>
  </sheetPr>
  <dimension ref="A1:IV65528"/>
  <sheetViews>
    <sheetView showGridLines="0" view="pageBreakPreview" topLeftCell="A82" zoomScale="110" zoomScaleNormal="100" zoomScaleSheetLayoutView="110" workbookViewId="0">
      <selection activeCell="E88" sqref="E88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140625" style="1" customWidth="1"/>
    <col min="4" max="4" width="31.7109375" style="1" customWidth="1"/>
    <col min="5" max="5" width="26.7109375" style="1" customWidth="1"/>
    <col min="6" max="6" width="14.855468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228</v>
      </c>
    </row>
    <row r="2" spans="1:5" ht="15" customHeight="1">
      <c r="A2" s="13"/>
      <c r="B2" s="521" t="s">
        <v>225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193.7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1E-3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1">
        <v>5.0000000000000001E-3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1">
        <v>7.0000000000000001E-3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3.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5" t="e">
        <f>(B90-$E$15)/$E$14</f>
        <v>#DIV/0!</v>
      </c>
      <c r="D90" s="165">
        <v>5.0000000000000001E-3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ref="C91:C104" si="1">(B91-$E$15)/$E$14</f>
        <v>#DIV/0!</v>
      </c>
      <c r="D91" s="165">
        <v>5.0000000000000001E-3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1"/>
        <v>#DIV/0!</v>
      </c>
      <c r="D92" s="165">
        <v>5.0000000000000001E-3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65">
        <v>5.0000000000000001E-3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65">
        <v>5.0000000000000001E-3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65">
        <v>5.0000000000000001E-3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65">
        <v>5.0000000000000001E-3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v>1E-3</v>
      </c>
      <c r="E99" s="165" t="e">
        <f t="shared" ref="E99:E100" si="3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v>1E-3</v>
      </c>
      <c r="E100" s="165" t="e">
        <f t="shared" si="3"/>
        <v>#DIV/0!</v>
      </c>
    </row>
    <row r="101" spans="1:7" ht="18.75" customHeight="1">
      <c r="A101" s="168" t="s">
        <v>192</v>
      </c>
      <c r="B101" s="164"/>
      <c r="C101" s="175" t="e">
        <f t="shared" si="1"/>
        <v>#DIV/0!</v>
      </c>
      <c r="D101" s="175">
        <f>10*D97</f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75">
        <v>0.01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75">
        <v>0.01</v>
      </c>
      <c r="E103" s="165" t="e">
        <f t="shared" si="4"/>
        <v>#DIV/0!</v>
      </c>
    </row>
    <row r="104" spans="1:7" ht="18.75" customHeight="1">
      <c r="A104" s="168" t="s">
        <v>183</v>
      </c>
      <c r="B104" s="164"/>
      <c r="C104" s="175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(E108-$E$107)/(1/100)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(E109-$E$107)/(1/100)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(E114-$E$113)/(1/100)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(E115-$E$113)/(1/100)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277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(E120-$E$119)/(1/100)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(E121-$E$119)/(1/100)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  <row r="65528" spans="256:256">
      <c r="IV65528" s="1" t="s">
        <v>227</v>
      </c>
    </row>
  </sheetData>
  <sheetProtection algorithmName="SHA-512" hashValue="JTVM1ej5MKFUuU5wbSiZ9WZjUUeH8Bg3hDaG0wW7ja2LOLb8bnJhZT8cNKmgqKoyoAPacejk9DZ6r+R/Pgw8Ug==" saltValue="kzGm5/P1ONB6/JdkoUQ43g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613" priority="11" operator="greaterThan">
      <formula>0.0002</formula>
    </cfRule>
  </conditionalFormatting>
  <conditionalFormatting sqref="E91:E96">
    <cfRule type="cellIs" dxfId="612" priority="8" operator="equal">
      <formula>"NO CUMPLE"</formula>
    </cfRule>
  </conditionalFormatting>
  <conditionalFormatting sqref="F110:G110">
    <cfRule type="cellIs" dxfId="611" priority="9" operator="equal">
      <formula>"NO CUMPLE"</formula>
    </cfRule>
  </conditionalFormatting>
  <conditionalFormatting sqref="E90 G108 E97:E105">
    <cfRule type="cellIs" dxfId="610" priority="10" operator="equal">
      <formula>"NO CUMPLE"</formula>
    </cfRule>
  </conditionalFormatting>
  <conditionalFormatting sqref="E111 E117 E34:E84">
    <cfRule type="cellIs" dxfId="609" priority="12" stopIfTrue="1" operator="lessThan">
      <formula>$B$11</formula>
    </cfRule>
    <cfRule type="cellIs" dxfId="608" priority="13" stopIfTrue="1" operator="equal">
      <formula>((B34-E$15)/E$14)*(D34/C34)</formula>
    </cfRule>
  </conditionalFormatting>
  <conditionalFormatting sqref="F116:G116">
    <cfRule type="cellIs" dxfId="607" priority="6" operator="equal">
      <formula>"NO CUMPLE"</formula>
    </cfRule>
  </conditionalFormatting>
  <conditionalFormatting sqref="G114">
    <cfRule type="cellIs" dxfId="606" priority="7" operator="equal">
      <formula>"NO CUMPLE"</formula>
    </cfRule>
  </conditionalFormatting>
  <conditionalFormatting sqref="F122:G122">
    <cfRule type="cellIs" dxfId="605" priority="4" operator="equal">
      <formula>"NO CUMPLE"</formula>
    </cfRule>
  </conditionalFormatting>
  <conditionalFormatting sqref="G120">
    <cfRule type="cellIs" dxfId="604" priority="5" operator="equal">
      <formula>"NO CUMPLE"</formula>
    </cfRule>
  </conditionalFormatting>
  <conditionalFormatting sqref="G107">
    <cfRule type="cellIs" dxfId="603" priority="3" operator="equal">
      <formula>"NO CUMPLE"</formula>
    </cfRule>
  </conditionalFormatting>
  <conditionalFormatting sqref="G113">
    <cfRule type="cellIs" dxfId="602" priority="2" operator="equal">
      <formula>"NO CUMPLE"</formula>
    </cfRule>
  </conditionalFormatting>
  <conditionalFormatting sqref="G119">
    <cfRule type="cellIs" dxfId="60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2">
    <tabColor indexed="15"/>
  </sheetPr>
  <dimension ref="A1:G122"/>
  <sheetViews>
    <sheetView showGridLines="0" view="pageBreakPreview" topLeftCell="A106" zoomScaleNormal="100" zoomScaleSheetLayoutView="100" workbookViewId="0">
      <selection activeCell="E108" sqref="E108"/>
    </sheetView>
  </sheetViews>
  <sheetFormatPr defaultColWidth="11.42578125" defaultRowHeight="12.75"/>
  <cols>
    <col min="1" max="1" width="20.28515625" style="1" bestFit="1" customWidth="1"/>
    <col min="2" max="2" width="15.85546875" style="1" customWidth="1"/>
    <col min="3" max="3" width="31.5703125" style="1" customWidth="1"/>
    <col min="4" max="4" width="29.5703125" style="1" bestFit="1" customWidth="1"/>
    <col min="5" max="5" width="24.85546875" style="1" customWidth="1"/>
    <col min="6" max="6" width="16.140625" style="1" customWidth="1"/>
    <col min="7" max="7" width="13.285156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229</v>
      </c>
    </row>
    <row r="2" spans="1:5" ht="15" customHeight="1">
      <c r="A2" s="13"/>
      <c r="B2" s="521" t="s">
        <v>230</v>
      </c>
      <c r="C2" s="522"/>
      <c r="D2" s="523"/>
      <c r="E2" s="38" t="s">
        <v>226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228.8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f>0.1</f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f t="shared" ref="D102:D103" si="5">0.1</f>
        <v>0.1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f t="shared" si="5"/>
        <v>0.1</v>
      </c>
      <c r="E103" s="165" t="e">
        <f t="shared" si="6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E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E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E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NKQ79R2ZhJxymHYf1krg0/mr/VmoWcmHha1Ak7bJ/vMnYFmTGnabuDMGIQmNC3HBPvgnSmfS3jwDrvQ0theGfg==" saltValue="0pBW/jiIv5c1oJpX97QqGQ==" spinCount="100000" sheet="1" objects="1" scenarios="1"/>
  <customSheetViews>
    <customSheetView guid="{F8B21D77-26F0-4942-88CB-572D800396DE}" showPageBreaks="1" printArea="1" showRuler="0" topLeftCell="A4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600" priority="18" operator="greaterThan">
      <formula>0.01</formula>
    </cfRule>
  </conditionalFormatting>
  <conditionalFormatting sqref="F110:G110">
    <cfRule type="cellIs" dxfId="599" priority="10" operator="equal">
      <formula>"NO CUMPLE"</formula>
    </cfRule>
  </conditionalFormatting>
  <conditionalFormatting sqref="G108 E90:E98 E101 E104:E105">
    <cfRule type="cellIs" dxfId="598" priority="11" operator="equal">
      <formula>"NO CUMPLE"</formula>
    </cfRule>
  </conditionalFormatting>
  <conditionalFormatting sqref="E111 E117 E34:E84">
    <cfRule type="cellIs" dxfId="597" priority="59" stopIfTrue="1" operator="lessThan">
      <formula>$B$11</formula>
    </cfRule>
    <cfRule type="cellIs" dxfId="596" priority="60" stopIfTrue="1" operator="equal">
      <formula>((B34-E$15)/E$14)*(D34/C34)</formula>
    </cfRule>
  </conditionalFormatting>
  <conditionalFormatting sqref="E99:E100">
    <cfRule type="cellIs" dxfId="595" priority="9" operator="equal">
      <formula>"NO CUMPLE"</formula>
    </cfRule>
  </conditionalFormatting>
  <conditionalFormatting sqref="F122:G122">
    <cfRule type="cellIs" dxfId="594" priority="4" operator="equal">
      <formula>"NO CUMPLE"</formula>
    </cfRule>
  </conditionalFormatting>
  <conditionalFormatting sqref="E102:E103">
    <cfRule type="cellIs" dxfId="593" priority="8" operator="equal">
      <formula>"NO CUMPLE"</formula>
    </cfRule>
  </conditionalFormatting>
  <conditionalFormatting sqref="F116:G116">
    <cfRule type="cellIs" dxfId="592" priority="6" operator="equal">
      <formula>"NO CUMPLE"</formula>
    </cfRule>
  </conditionalFormatting>
  <conditionalFormatting sqref="G114">
    <cfRule type="cellIs" dxfId="591" priority="7" operator="equal">
      <formula>"NO CUMPLE"</formula>
    </cfRule>
  </conditionalFormatting>
  <conditionalFormatting sqref="G120">
    <cfRule type="cellIs" dxfId="590" priority="5" operator="equal">
      <formula>"NO CUMPLE"</formula>
    </cfRule>
  </conditionalFormatting>
  <conditionalFormatting sqref="G107">
    <cfRule type="cellIs" dxfId="589" priority="3" operator="equal">
      <formula>"NO CUMPLE"</formula>
    </cfRule>
  </conditionalFormatting>
  <conditionalFormatting sqref="G113">
    <cfRule type="cellIs" dxfId="588" priority="2" operator="equal">
      <formula>"NO CUMPLE"</formula>
    </cfRule>
  </conditionalFormatting>
  <conditionalFormatting sqref="G119">
    <cfRule type="cellIs" dxfId="58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5"/>
  </sheetPr>
  <dimension ref="A1:G12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5703125" style="1" bestFit="1" customWidth="1"/>
    <col min="5" max="5" width="25.140625" style="1" customWidth="1"/>
    <col min="6" max="6" width="16.85546875" style="1" customWidth="1"/>
    <col min="7" max="7" width="14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231</v>
      </c>
    </row>
    <row r="2" spans="1:5" ht="15" customHeight="1">
      <c r="A2" s="13"/>
      <c r="B2" s="521" t="s">
        <v>230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228.8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f>0.1</f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f t="shared" ref="D102:D103" si="5">0.1</f>
        <v>0.1</v>
      </c>
      <c r="E102" s="165" t="e">
        <f t="shared" ref="E102:E103" si="6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f t="shared" si="5"/>
        <v>0.1</v>
      </c>
      <c r="E103" s="165" t="e">
        <f t="shared" si="6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E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E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E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tmqgjTvt+jNo8uvowtZ7v/o/wBx1O5og6mqW7neiNRxgDJBo95ekj+TQI8sRP9Xz38GPkIWdDLKIMJuIFI3fFg==" saltValue="qECrGJCBuQgfN5BnSu4iS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86" priority="12" operator="greaterThan">
      <formula>0.01</formula>
    </cfRule>
  </conditionalFormatting>
  <conditionalFormatting sqref="F110:G110">
    <cfRule type="cellIs" dxfId="585" priority="10" operator="equal">
      <formula>"NO CUMPLE"</formula>
    </cfRule>
  </conditionalFormatting>
  <conditionalFormatting sqref="G108 E90:E98 E101 E104:E105">
    <cfRule type="cellIs" dxfId="584" priority="11" operator="equal">
      <formula>"NO CUMPLE"</formula>
    </cfRule>
  </conditionalFormatting>
  <conditionalFormatting sqref="E111 E117 E34:E84">
    <cfRule type="cellIs" dxfId="583" priority="13" stopIfTrue="1" operator="lessThan">
      <formula>$B$11</formula>
    </cfRule>
    <cfRule type="cellIs" dxfId="582" priority="14" stopIfTrue="1" operator="equal">
      <formula>((B34-E$15)/E$14)*(D34/C34)</formula>
    </cfRule>
  </conditionalFormatting>
  <conditionalFormatting sqref="E99:E100">
    <cfRule type="cellIs" dxfId="581" priority="9" operator="equal">
      <formula>"NO CUMPLE"</formula>
    </cfRule>
  </conditionalFormatting>
  <conditionalFormatting sqref="F122:G122">
    <cfRule type="cellIs" dxfId="580" priority="4" operator="equal">
      <formula>"NO CUMPLE"</formula>
    </cfRule>
  </conditionalFormatting>
  <conditionalFormatting sqref="E102:E103">
    <cfRule type="cellIs" dxfId="579" priority="8" operator="equal">
      <formula>"NO CUMPLE"</formula>
    </cfRule>
  </conditionalFormatting>
  <conditionalFormatting sqref="F116:G116">
    <cfRule type="cellIs" dxfId="578" priority="6" operator="equal">
      <formula>"NO CUMPLE"</formula>
    </cfRule>
  </conditionalFormatting>
  <conditionalFormatting sqref="G114">
    <cfRule type="cellIs" dxfId="577" priority="7" operator="equal">
      <formula>"NO CUMPLE"</formula>
    </cfRule>
  </conditionalFormatting>
  <conditionalFormatting sqref="G120">
    <cfRule type="cellIs" dxfId="576" priority="5" operator="equal">
      <formula>"NO CUMPLE"</formula>
    </cfRule>
  </conditionalFormatting>
  <conditionalFormatting sqref="G107">
    <cfRule type="cellIs" dxfId="575" priority="3" operator="equal">
      <formula>"NO CUMPLE"</formula>
    </cfRule>
  </conditionalFormatting>
  <conditionalFormatting sqref="G113">
    <cfRule type="cellIs" dxfId="574" priority="2" operator="equal">
      <formula>"NO CUMPLE"</formula>
    </cfRule>
  </conditionalFormatting>
  <conditionalFormatting sqref="G119">
    <cfRule type="cellIs" dxfId="57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3">
    <tabColor indexed="15"/>
  </sheetPr>
  <dimension ref="A1:G122"/>
  <sheetViews>
    <sheetView showGridLines="0" view="pageBreakPreview" topLeftCell="A103" zoomScaleNormal="100" zoomScaleSheetLayoutView="10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3" width="19.42578125" style="1" bestFit="1" customWidth="1"/>
    <col min="4" max="4" width="29.85546875" style="1" bestFit="1" customWidth="1"/>
    <col min="5" max="5" width="26.5703125" style="1" customWidth="1"/>
    <col min="6" max="6" width="14.85546875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232</v>
      </c>
    </row>
    <row r="2" spans="1:5" ht="15" customHeight="1">
      <c r="A2" s="13"/>
      <c r="B2" s="521" t="s">
        <v>233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240.7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(E108-E107)/(20/100)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(E109-E107)/(20/100)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(E114-E113)/(20/100)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(E115-E113)/(20/100)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(E120-E119)/(20/100)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(E121-E119)/(20/100)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Zvw7vDl6YG42OgeDavQQHdUBR/QVHyJQ+bKYmyyYxJe9VBs3ODv2ERkcw/iPF9aIacFVHbo2MMY3NVy4TFnxOA==" saltValue="Zmjf+bJ3jpfm7FNxPj/pTg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572" priority="18" operator="greaterThan">
      <formula>0.075</formula>
    </cfRule>
  </conditionalFormatting>
  <conditionalFormatting sqref="F110:G110">
    <cfRule type="cellIs" dxfId="571" priority="10" operator="equal">
      <formula>"NO CUMPLE"</formula>
    </cfRule>
  </conditionalFormatting>
  <conditionalFormatting sqref="G108 E90:E98 E101 E104:E105">
    <cfRule type="cellIs" dxfId="570" priority="11" operator="equal">
      <formula>"NO CUMPLE"</formula>
    </cfRule>
  </conditionalFormatting>
  <conditionalFormatting sqref="E111 E117 E34:E84">
    <cfRule type="cellIs" dxfId="569" priority="61" stopIfTrue="1" operator="lessThan">
      <formula>$B$11</formula>
    </cfRule>
    <cfRule type="cellIs" dxfId="568" priority="62" stopIfTrue="1" operator="equal">
      <formula>((B34-E$15)/E$14)*(D34/C34)</formula>
    </cfRule>
  </conditionalFormatting>
  <conditionalFormatting sqref="E99:E100">
    <cfRule type="cellIs" dxfId="567" priority="9" operator="equal">
      <formula>"NO CUMPLE"</formula>
    </cfRule>
  </conditionalFormatting>
  <conditionalFormatting sqref="E102:E103">
    <cfRule type="cellIs" dxfId="566" priority="8" operator="equal">
      <formula>"NO CUMPLE"</formula>
    </cfRule>
  </conditionalFormatting>
  <conditionalFormatting sqref="F116:G116">
    <cfRule type="cellIs" dxfId="565" priority="6" operator="equal">
      <formula>"NO CUMPLE"</formula>
    </cfRule>
  </conditionalFormatting>
  <conditionalFormatting sqref="G114">
    <cfRule type="cellIs" dxfId="564" priority="7" operator="equal">
      <formula>"NO CUMPLE"</formula>
    </cfRule>
  </conditionalFormatting>
  <conditionalFormatting sqref="F122:G122">
    <cfRule type="cellIs" dxfId="563" priority="4" operator="equal">
      <formula>"NO CUMPLE"</formula>
    </cfRule>
  </conditionalFormatting>
  <conditionalFormatting sqref="G120">
    <cfRule type="cellIs" dxfId="562" priority="5" operator="equal">
      <formula>"NO CUMPLE"</formula>
    </cfRule>
  </conditionalFormatting>
  <conditionalFormatting sqref="G107">
    <cfRule type="cellIs" dxfId="561" priority="3" operator="equal">
      <formula>"NO CUMPLE"</formula>
    </cfRule>
  </conditionalFormatting>
  <conditionalFormatting sqref="G113">
    <cfRule type="cellIs" dxfId="560" priority="2" operator="equal">
      <formula>"NO CUMPLE"</formula>
    </cfRule>
  </conditionalFormatting>
  <conditionalFormatting sqref="G119">
    <cfRule type="cellIs" dxfId="55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15"/>
  </sheetPr>
  <dimension ref="A1:G122"/>
  <sheetViews>
    <sheetView showGridLines="0" view="pageBreakPreview" topLeftCell="A88" zoomScaleNormal="100" zoomScaleSheetLayoutView="100" workbookViewId="0">
      <selection activeCell="E121" sqref="E121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5.140625" style="1" customWidth="1"/>
    <col min="4" max="4" width="29.85546875" style="1" bestFit="1" customWidth="1"/>
    <col min="5" max="5" width="27.140625" style="1" customWidth="1"/>
    <col min="6" max="6" width="17.5703125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234</v>
      </c>
    </row>
    <row r="2" spans="1:5" ht="15" customHeight="1">
      <c r="A2" s="13"/>
      <c r="B2" s="521" t="s">
        <v>233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240.7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(E108-E107)/(20/100)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(E109-E107)/(20/100)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(E114-E113)/(20/100)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(E115-E113)/(20/100)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(E120-E119)/(20/100)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(E121-E119)/(20/100)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dYIsXrvsBjua8Kchr+H1VHaJt2XFFnuhRkJTjC6ND51bvc6ggh7I/8tOBbWbYP52b94jJTxMwz/OMiRSOho/oA==" saltValue="Y/HaZc8TBP0TCXeLze1t3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58" priority="12" operator="greaterThan">
      <formula>0.075</formula>
    </cfRule>
  </conditionalFormatting>
  <conditionalFormatting sqref="F110:G110">
    <cfRule type="cellIs" dxfId="557" priority="10" operator="equal">
      <formula>"NO CUMPLE"</formula>
    </cfRule>
  </conditionalFormatting>
  <conditionalFormatting sqref="G108 E90:E98 E101 E104:E105">
    <cfRule type="cellIs" dxfId="556" priority="11" operator="equal">
      <formula>"NO CUMPLE"</formula>
    </cfRule>
  </conditionalFormatting>
  <conditionalFormatting sqref="E111 E117 E34:E84">
    <cfRule type="cellIs" dxfId="555" priority="13" stopIfTrue="1" operator="lessThan">
      <formula>$B$11</formula>
    </cfRule>
    <cfRule type="cellIs" dxfId="554" priority="14" stopIfTrue="1" operator="equal">
      <formula>((B34-E$15)/E$14)*(D34/C34)</formula>
    </cfRule>
  </conditionalFormatting>
  <conditionalFormatting sqref="E99:E100">
    <cfRule type="cellIs" dxfId="553" priority="9" operator="equal">
      <formula>"NO CUMPLE"</formula>
    </cfRule>
  </conditionalFormatting>
  <conditionalFormatting sqref="E102:E103">
    <cfRule type="cellIs" dxfId="552" priority="8" operator="equal">
      <formula>"NO CUMPLE"</formula>
    </cfRule>
  </conditionalFormatting>
  <conditionalFormatting sqref="F116:G116">
    <cfRule type="cellIs" dxfId="551" priority="6" operator="equal">
      <formula>"NO CUMPLE"</formula>
    </cfRule>
  </conditionalFormatting>
  <conditionalFormatting sqref="G114">
    <cfRule type="cellIs" dxfId="550" priority="7" operator="equal">
      <formula>"NO CUMPLE"</formula>
    </cfRule>
  </conditionalFormatting>
  <conditionalFormatting sqref="F122:G122">
    <cfRule type="cellIs" dxfId="549" priority="4" operator="equal">
      <formula>"NO CUMPLE"</formula>
    </cfRule>
  </conditionalFormatting>
  <conditionalFormatting sqref="G120">
    <cfRule type="cellIs" dxfId="548" priority="5" operator="equal">
      <formula>"NO CUMPLE"</formula>
    </cfRule>
  </conditionalFormatting>
  <conditionalFormatting sqref="G107">
    <cfRule type="cellIs" dxfId="547" priority="3" operator="equal">
      <formula>"NO CUMPLE"</formula>
    </cfRule>
  </conditionalFormatting>
  <conditionalFormatting sqref="G113">
    <cfRule type="cellIs" dxfId="546" priority="2" operator="equal">
      <formula>"NO CUMPLE"</formula>
    </cfRule>
  </conditionalFormatting>
  <conditionalFormatting sqref="G119">
    <cfRule type="cellIs" dxfId="54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4">
    <tabColor indexed="35"/>
  </sheetPr>
  <dimension ref="A1:G122"/>
  <sheetViews>
    <sheetView showGridLines="0" view="pageBreakPreview" topLeftCell="A106" zoomScaleNormal="100" zoomScaleSheetLayoutView="100" workbookViewId="0">
      <selection activeCell="E121" sqref="E121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4.85546875" style="1" customWidth="1"/>
    <col min="6" max="6" width="16.140625" style="1" customWidth="1"/>
    <col min="7" max="7" width="14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235</v>
      </c>
    </row>
    <row r="2" spans="1:5" ht="15" customHeight="1">
      <c r="A2" s="13"/>
      <c r="B2" s="521" t="s">
        <v>236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357.9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0.03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(A14*0.0044)/B14</f>
        <v>#DIV/0!</v>
      </c>
    </row>
    <row r="14" spans="1:5" ht="14.1" customHeight="1">
      <c r="A14" s="90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>
      <c r="A84" s="276"/>
      <c r="B84" s="33"/>
      <c r="C84" s="33"/>
      <c r="D84" s="11"/>
      <c r="E84" s="335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0.03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0.3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(E108-$E$107)/(30/100)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(E109-$E$107)/(30/100)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(E114-$E$113)/(30/100)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(E115-$E$113)/(30/100)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(E120-$E$119)/(30/100)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(E121-$E$119)/(30/100)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customSheetViews>
    <customSheetView guid="{F8B21D77-26F0-4942-88CB-572D800396DE}" showPageBreaks="1" printArea="1" showRuler="0">
      <selection activeCell="B73" sqref="B73:C76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B1:D1"/>
    <mergeCell ref="B2:D2"/>
    <mergeCell ref="A85:E85"/>
    <mergeCell ref="F122:G122"/>
    <mergeCell ref="G108:G109"/>
    <mergeCell ref="F110:G110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544" priority="20" operator="greaterThan">
      <formula>0.0858</formula>
    </cfRule>
  </conditionalFormatting>
  <conditionalFormatting sqref="E34:E83">
    <cfRule type="cellIs" dxfId="543" priority="147" stopIfTrue="1" operator="lessThan">
      <formula>$B$11</formula>
    </cfRule>
    <cfRule type="cellIs" dxfId="542" priority="148" stopIfTrue="1" operator="equal">
      <formula>((B34-E$15)/E$14)*(D34/C34)</formula>
    </cfRule>
  </conditionalFormatting>
  <conditionalFormatting sqref="F110:G110">
    <cfRule type="cellIs" dxfId="541" priority="10" operator="equal">
      <formula>"NO CUMPLE"</formula>
    </cfRule>
  </conditionalFormatting>
  <conditionalFormatting sqref="G108 E90:E98 E101 E104:E105">
    <cfRule type="cellIs" dxfId="540" priority="11" operator="equal">
      <formula>"NO CUMPLE"</formula>
    </cfRule>
  </conditionalFormatting>
  <conditionalFormatting sqref="E111 E117">
    <cfRule type="cellIs" dxfId="539" priority="12" stopIfTrue="1" operator="lessThan">
      <formula>$B$11</formula>
    </cfRule>
    <cfRule type="cellIs" dxfId="538" priority="13" stopIfTrue="1" operator="equal">
      <formula>((B111-E$15)/E$14)*(D111/C111)</formula>
    </cfRule>
  </conditionalFormatting>
  <conditionalFormatting sqref="E99:E100">
    <cfRule type="cellIs" dxfId="537" priority="9" operator="equal">
      <formula>"NO CUMPLE"</formula>
    </cfRule>
  </conditionalFormatting>
  <conditionalFormatting sqref="E102:E103">
    <cfRule type="cellIs" dxfId="536" priority="8" operator="equal">
      <formula>"NO CUMPLE"</formula>
    </cfRule>
  </conditionalFormatting>
  <conditionalFormatting sqref="F116:G116">
    <cfRule type="cellIs" dxfId="535" priority="6" operator="equal">
      <formula>"NO CUMPLE"</formula>
    </cfRule>
  </conditionalFormatting>
  <conditionalFormatting sqref="G114">
    <cfRule type="cellIs" dxfId="534" priority="7" operator="equal">
      <formula>"NO CUMPLE"</formula>
    </cfRule>
  </conditionalFormatting>
  <conditionalFormatting sqref="F122:G122">
    <cfRule type="cellIs" dxfId="533" priority="4" operator="equal">
      <formula>"NO CUMPLE"</formula>
    </cfRule>
  </conditionalFormatting>
  <conditionalFormatting sqref="G120">
    <cfRule type="cellIs" dxfId="532" priority="5" operator="equal">
      <formula>"NO CUMPLE"</formula>
    </cfRule>
  </conditionalFormatting>
  <conditionalFormatting sqref="G107">
    <cfRule type="cellIs" dxfId="531" priority="3" operator="equal">
      <formula>"NO CUMPLE"</formula>
    </cfRule>
  </conditionalFormatting>
  <conditionalFormatting sqref="G113">
    <cfRule type="cellIs" dxfId="530" priority="2" operator="equal">
      <formula>"NO CUMPLE"</formula>
    </cfRule>
  </conditionalFormatting>
  <conditionalFormatting sqref="G119">
    <cfRule type="cellIs" dxfId="52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indexed="35"/>
  </sheetPr>
  <dimension ref="A1:G122"/>
  <sheetViews>
    <sheetView showGridLines="0" view="pageBreakPreview" topLeftCell="A103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7.28515625" style="1" customWidth="1"/>
    <col min="4" max="4" width="29.5703125" style="1" customWidth="1"/>
    <col min="5" max="5" width="25" style="1" customWidth="1"/>
    <col min="6" max="6" width="16.28515625" style="1" customWidth="1"/>
    <col min="7" max="7" width="11.42578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237</v>
      </c>
    </row>
    <row r="2" spans="1:5" ht="15" customHeight="1">
      <c r="A2" s="13"/>
      <c r="B2" s="521" t="s">
        <v>236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357.9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0.03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(A14*0.0044)/B14</f>
        <v>#DIV/0!</v>
      </c>
    </row>
    <row r="14" spans="1:5" ht="14.1" customHeight="1">
      <c r="A14" s="90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0.2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0.3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0.4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>
      <c r="A84" s="276"/>
      <c r="B84" s="33"/>
      <c r="C84" s="33"/>
      <c r="D84" s="11"/>
      <c r="E84" s="335"/>
    </row>
    <row r="85" spans="1:5" ht="21.7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0.3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0.3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0.3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(E108-$E$107)/(30/100)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(E109-$E$107)/(30/100)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(E114-$E$113)/(30/100)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(E115-$E$113)/(30/100)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(E120-$E$119)/(30/100)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(E121-$E$119)/(30/100)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+8IOcxKlYygKJmZFoPy8Qsn4ydcdL3/ERr0v5ZmjZpcHRE0XdWFDH8HpQSOB9KgdNR1/kcNxP9GltMCKfz4AlQ==" saltValue="Dk0n3ZcUhA7gIZ5eyUVf6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528" priority="14" operator="greaterThan">
      <formula>0.0858</formula>
    </cfRule>
  </conditionalFormatting>
  <conditionalFormatting sqref="E34:E83">
    <cfRule type="cellIs" dxfId="527" priority="15" stopIfTrue="1" operator="lessThan">
      <formula>$B$11</formula>
    </cfRule>
    <cfRule type="cellIs" dxfId="526" priority="16" stopIfTrue="1" operator="equal">
      <formula>((B34-E$15)/E$14)*(D34/C34)</formula>
    </cfRule>
  </conditionalFormatting>
  <conditionalFormatting sqref="F110:G110">
    <cfRule type="cellIs" dxfId="525" priority="10" operator="equal">
      <formula>"NO CUMPLE"</formula>
    </cfRule>
  </conditionalFormatting>
  <conditionalFormatting sqref="G108 E90:E98 E101 E104:E105">
    <cfRule type="cellIs" dxfId="524" priority="11" operator="equal">
      <formula>"NO CUMPLE"</formula>
    </cfRule>
  </conditionalFormatting>
  <conditionalFormatting sqref="E111 E117">
    <cfRule type="cellIs" dxfId="523" priority="12" stopIfTrue="1" operator="lessThan">
      <formula>$B$11</formula>
    </cfRule>
    <cfRule type="cellIs" dxfId="522" priority="13" stopIfTrue="1" operator="equal">
      <formula>((B111-E$15)/E$14)*(D111/C111)</formula>
    </cfRule>
  </conditionalFormatting>
  <conditionalFormatting sqref="E99:E100">
    <cfRule type="cellIs" dxfId="521" priority="9" operator="equal">
      <formula>"NO CUMPLE"</formula>
    </cfRule>
  </conditionalFormatting>
  <conditionalFormatting sqref="E102:E103">
    <cfRule type="cellIs" dxfId="520" priority="8" operator="equal">
      <formula>"NO CUMPLE"</formula>
    </cfRule>
  </conditionalFormatting>
  <conditionalFormatting sqref="F116:G116">
    <cfRule type="cellIs" dxfId="519" priority="6" operator="equal">
      <formula>"NO CUMPLE"</formula>
    </cfRule>
  </conditionalFormatting>
  <conditionalFormatting sqref="G114">
    <cfRule type="cellIs" dxfId="518" priority="7" operator="equal">
      <formula>"NO CUMPLE"</formula>
    </cfRule>
  </conditionalFormatting>
  <conditionalFormatting sqref="F122:G122">
    <cfRule type="cellIs" dxfId="517" priority="4" operator="equal">
      <formula>"NO CUMPLE"</formula>
    </cfRule>
  </conditionalFormatting>
  <conditionalFormatting sqref="G120">
    <cfRule type="cellIs" dxfId="516" priority="5" operator="equal">
      <formula>"NO CUMPLE"</formula>
    </cfRule>
  </conditionalFormatting>
  <conditionalFormatting sqref="G107">
    <cfRule type="cellIs" dxfId="515" priority="3" operator="equal">
      <formula>"NO CUMPLE"</formula>
    </cfRule>
  </conditionalFormatting>
  <conditionalFormatting sqref="G113">
    <cfRule type="cellIs" dxfId="514" priority="2" operator="equal">
      <formula>"NO CUMPLE"</formula>
    </cfRule>
  </conditionalFormatting>
  <conditionalFormatting sqref="G119">
    <cfRule type="cellIs" dxfId="51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5">
    <tabColor indexed="35"/>
    <pageSetUpPr fitToPage="1"/>
  </sheetPr>
  <dimension ref="A1:G122"/>
  <sheetViews>
    <sheetView showGridLines="0" view="pageBreakPreview" topLeftCell="A103" zoomScaleNormal="100" zoomScaleSheetLayoutView="100" workbookViewId="0">
      <selection activeCell="E109" sqref="E10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238</v>
      </c>
    </row>
    <row r="2" spans="1:5" ht="15" customHeight="1">
      <c r="A2" s="13"/>
      <c r="B2" s="521" t="s">
        <v>239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324.8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/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/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/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/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/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>((B37-E$15)/E$14)*(D37/C37)*1.02</f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>((B48-E$15)/E$14)*(D48/C48)*1.02</f>
        <v>#DIV/0!</v>
      </c>
    </row>
    <row r="49" spans="1:6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6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6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6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6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6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6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F55" s="6"/>
    </row>
    <row r="56" spans="1:6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F56" s="6"/>
    </row>
    <row r="57" spans="1:6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6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6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6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6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6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6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6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0.2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>IF(AND(C103&gt;=D103*0.85,C103&lt;=D103*1.15),"CUMPLE","NO CUMPLE")</f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/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u6vyxMVRutGBRdOjecYTtakdW8eDLIm2CJTtnDauf+tQYzXfE0NWYuuYRWcgDd3bSZSumOPzND7omE6Vs0BAxA==" saltValue="GNimzbAD8Om9IH5J0tV6HA==" spinCount="100000" sheet="1" objects="1" scenarios="1"/>
  <customSheetViews>
    <customSheetView guid="{F8B21D77-26F0-4942-88CB-572D800396DE}" showPageBreaks="1" printArea="1" showRuler="0">
      <selection activeCell="I23" sqref="I2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512" priority="18" operator="greaterThan">
      <formula>0.032</formula>
    </cfRule>
  </conditionalFormatting>
  <conditionalFormatting sqref="F110:G110">
    <cfRule type="cellIs" dxfId="511" priority="10" operator="equal">
      <formula>"NO CUMPLE"</formula>
    </cfRule>
  </conditionalFormatting>
  <conditionalFormatting sqref="G108 E90:E98 E101:E105">
    <cfRule type="cellIs" dxfId="510" priority="11" operator="equal">
      <formula>"NO CUMPLE"</formula>
    </cfRule>
  </conditionalFormatting>
  <conditionalFormatting sqref="E34:E84">
    <cfRule type="cellIs" dxfId="509" priority="63" stopIfTrue="1" operator="lessThan">
      <formula>$B$11</formula>
    </cfRule>
    <cfRule type="cellIs" dxfId="508" priority="64" stopIfTrue="1" operator="equal">
      <formula>((B34-E$15)/E$14)*(D34/C34)</formula>
    </cfRule>
  </conditionalFormatting>
  <conditionalFormatting sqref="F122:G122">
    <cfRule type="cellIs" dxfId="507" priority="4" operator="equal">
      <formula>"NO CUMPLE"</formula>
    </cfRule>
  </conditionalFormatting>
  <conditionalFormatting sqref="E99:E100">
    <cfRule type="cellIs" dxfId="506" priority="9" operator="equal">
      <formula>"NO CUMPLE"</formula>
    </cfRule>
  </conditionalFormatting>
  <conditionalFormatting sqref="F116:G116">
    <cfRule type="cellIs" dxfId="505" priority="6" operator="equal">
      <formula>"NO CUMPLE"</formula>
    </cfRule>
  </conditionalFormatting>
  <conditionalFormatting sqref="G114">
    <cfRule type="cellIs" dxfId="504" priority="7" operator="equal">
      <formula>"NO CUMPLE"</formula>
    </cfRule>
  </conditionalFormatting>
  <conditionalFormatting sqref="G120">
    <cfRule type="cellIs" dxfId="503" priority="5" operator="equal">
      <formula>"NO CUMPLE"</formula>
    </cfRule>
  </conditionalFormatting>
  <conditionalFormatting sqref="G107">
    <cfRule type="cellIs" dxfId="502" priority="3" operator="equal">
      <formula>"NO CUMPLE"</formula>
    </cfRule>
  </conditionalFormatting>
  <conditionalFormatting sqref="G113">
    <cfRule type="cellIs" dxfId="501" priority="2" operator="equal">
      <formula>"NO CUMPLE"</formula>
    </cfRule>
  </conditionalFormatting>
  <conditionalFormatting sqref="G119">
    <cfRule type="cellIs" dxfId="50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colBreaks count="1" manualBreakCount="1">
    <brk id="3" max="122" man="1"/>
  </colBreak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35"/>
    <pageSetUpPr fitToPage="1"/>
  </sheetPr>
  <dimension ref="A1:G12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9" style="1" customWidth="1"/>
    <col min="3" max="3" width="26.5703125" style="1" customWidth="1"/>
    <col min="4" max="4" width="29.85546875" style="1" bestFit="1" customWidth="1"/>
    <col min="5" max="5" width="24.7109375" style="1" customWidth="1"/>
    <col min="6" max="6" width="16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240</v>
      </c>
    </row>
    <row r="2" spans="1:5" ht="15" customHeight="1">
      <c r="A2" s="13"/>
      <c r="B2" s="521" t="s">
        <v>239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324.8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0.05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6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6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6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6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6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6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6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F55" s="6"/>
    </row>
    <row r="56" spans="1:6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F56" s="6"/>
    </row>
    <row r="57" spans="1:6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6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6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6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6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6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6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6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0.25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>IF(C100&lt;D100,"CUMPLE","NO CUMPLE")</f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>IF(AND(C103&gt;=D103*0.85,C103&lt;=D103*1.15),"CUMPLE","NO CUMPLE")</f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/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MMtSOnhlRs3vej+ycu6Es+mJvcxVR5e1r2sUG63WqtbztDreqoH4HguaokrkBRecDpebdkwzo/LWtCyWX8vvpQ==" saltValue="4ktT3POsEBHiU+tL1hmD8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99" priority="11" operator="greaterThan">
      <formula>0.032</formula>
    </cfRule>
  </conditionalFormatting>
  <conditionalFormatting sqref="F110:G110">
    <cfRule type="cellIs" dxfId="498" priority="9" operator="equal">
      <formula>"NO CUMPLE"</formula>
    </cfRule>
  </conditionalFormatting>
  <conditionalFormatting sqref="G108 E90:E98 E101:E105">
    <cfRule type="cellIs" dxfId="497" priority="10" operator="equal">
      <formula>"NO CUMPLE"</formula>
    </cfRule>
  </conditionalFormatting>
  <conditionalFormatting sqref="E34:E84">
    <cfRule type="cellIs" dxfId="496" priority="12" stopIfTrue="1" operator="lessThan">
      <formula>$B$11</formula>
    </cfRule>
    <cfRule type="cellIs" dxfId="495" priority="13" stopIfTrue="1" operator="equal">
      <formula>((B34-E$15)/E$14)*(D34/C34)</formula>
    </cfRule>
  </conditionalFormatting>
  <conditionalFormatting sqref="F122:G122">
    <cfRule type="cellIs" dxfId="494" priority="4" operator="equal">
      <formula>"NO CUMPLE"</formula>
    </cfRule>
  </conditionalFormatting>
  <conditionalFormatting sqref="E99:E100">
    <cfRule type="cellIs" dxfId="493" priority="8" operator="equal">
      <formula>"NO CUMPLE"</formula>
    </cfRule>
  </conditionalFormatting>
  <conditionalFormatting sqref="F116:G116">
    <cfRule type="cellIs" dxfId="492" priority="6" operator="equal">
      <formula>"NO CUMPLE"</formula>
    </cfRule>
  </conditionalFormatting>
  <conditionalFormatting sqref="G114">
    <cfRule type="cellIs" dxfId="491" priority="7" operator="equal">
      <formula>"NO CUMPLE"</formula>
    </cfRule>
  </conditionalFormatting>
  <conditionalFormatting sqref="G120">
    <cfRule type="cellIs" dxfId="490" priority="5" operator="equal">
      <formula>"NO CUMPLE"</formula>
    </cfRule>
  </conditionalFormatting>
  <conditionalFormatting sqref="G107">
    <cfRule type="cellIs" dxfId="489" priority="3" operator="equal">
      <formula>"NO CUMPLE"</formula>
    </cfRule>
  </conditionalFormatting>
  <conditionalFormatting sqref="G113">
    <cfRule type="cellIs" dxfId="488" priority="2" operator="equal">
      <formula>"NO CUMPLE"</formula>
    </cfRule>
  </conditionalFormatting>
  <conditionalFormatting sqref="G119">
    <cfRule type="cellIs" dxfId="48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colBreaks count="1" manualBreakCount="1">
    <brk id="3" max="122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6">
    <tabColor indexed="15"/>
  </sheetPr>
  <dimension ref="A1:G122"/>
  <sheetViews>
    <sheetView showGridLines="0" view="pageBreakPreview" topLeftCell="A112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2.28515625" style="1" bestFit="1" customWidth="1"/>
    <col min="3" max="3" width="27" style="1" customWidth="1"/>
    <col min="4" max="4" width="29.85546875" style="1" bestFit="1" customWidth="1"/>
    <col min="5" max="5" width="24.7109375" style="1" customWidth="1"/>
    <col min="6" max="6" width="15" style="1" customWidth="1"/>
    <col min="7" max="7" width="13" style="1" customWidth="1"/>
    <col min="8" max="16384" width="11.42578125" style="1"/>
  </cols>
  <sheetData>
    <row r="1" spans="1:5" ht="15" customHeight="1">
      <c r="A1" s="8"/>
      <c r="B1" s="518" t="s">
        <v>151</v>
      </c>
      <c r="C1" s="519"/>
      <c r="D1" s="520"/>
      <c r="E1" s="323" t="s">
        <v>241</v>
      </c>
    </row>
    <row r="2" spans="1:5" ht="15" customHeight="1">
      <c r="A2" s="9"/>
      <c r="B2" s="521" t="s">
        <v>242</v>
      </c>
      <c r="C2" s="522"/>
      <c r="D2" s="523"/>
      <c r="E2" s="297" t="s">
        <v>243</v>
      </c>
    </row>
    <row r="3" spans="1:5" ht="14.1" customHeight="1">
      <c r="A3" s="9"/>
      <c r="B3" s="14"/>
      <c r="C3"/>
      <c r="D3" s="15"/>
      <c r="E3" s="298" t="s">
        <v>219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248.3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593" t="e">
        <f>(A15/1.27*0.0044)/B15</f>
        <v>#DIV/0!</v>
      </c>
    </row>
    <row r="14" spans="1:5" ht="14.1" customHeight="1">
      <c r="A14" s="90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(E108-$E$107)/((20/100))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(E109-$E$107)/((20/100))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/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(E114-$E$113)/((20/100))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(E115-$E$113)/((20/100))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(E120-$E$119)/((20/100))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(E121-$E$119)/((20/100))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GI/fMV37a0awupMmgNH/L4WrFa1tVm0wpylOkw9QlLT2Vl/zorgVxEIDiGGtKuV9KCd4TM7/89o1kmqKUcXOhQ==" saltValue="ULjAxiCmkFE3JkBE399mMQ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14:G115"/>
    <mergeCell ref="F116:G116"/>
    <mergeCell ref="G120:G121"/>
    <mergeCell ref="F122:G122"/>
    <mergeCell ref="B1:D1"/>
    <mergeCell ref="B2:D2"/>
    <mergeCell ref="A85:E85"/>
    <mergeCell ref="G108:G109"/>
    <mergeCell ref="F110:G110"/>
    <mergeCell ref="F106:G106"/>
    <mergeCell ref="F112:G112"/>
    <mergeCell ref="F118:G118"/>
  </mergeCells>
  <phoneticPr fontId="14" type="noConversion"/>
  <conditionalFormatting sqref="E13">
    <cfRule type="cellIs" dxfId="486" priority="21" operator="greaterThan">
      <formula>0.044</formula>
    </cfRule>
  </conditionalFormatting>
  <conditionalFormatting sqref="F110:G110">
    <cfRule type="cellIs" dxfId="485" priority="12" operator="equal">
      <formula>"""NO CUMPLE"""</formula>
    </cfRule>
    <cfRule type="cellIs" dxfId="484" priority="13" operator="equal">
      <formula>"NO CUMPLE"</formula>
    </cfRule>
  </conditionalFormatting>
  <conditionalFormatting sqref="G108 E90:E98 E101 E104:E105">
    <cfRule type="cellIs" dxfId="483" priority="14" operator="equal">
      <formula>"NO CUMPLE"</formula>
    </cfRule>
  </conditionalFormatting>
  <conditionalFormatting sqref="E34:E84">
    <cfRule type="cellIs" dxfId="482" priority="68" stopIfTrue="1" operator="lessThan">
      <formula>$B$11</formula>
    </cfRule>
    <cfRule type="cellIs" dxfId="481" priority="69" stopIfTrue="1" operator="equal">
      <formula>((B34-E$15)/E$14)*(D34/C34)</formula>
    </cfRule>
  </conditionalFormatting>
  <conditionalFormatting sqref="E99:E100">
    <cfRule type="cellIs" dxfId="480" priority="11" operator="equal">
      <formula>"NO CUMPLE"</formula>
    </cfRule>
  </conditionalFormatting>
  <conditionalFormatting sqref="E102:E103">
    <cfRule type="cellIs" dxfId="479" priority="10" operator="equal">
      <formula>"NO CUMPLE"</formula>
    </cfRule>
  </conditionalFormatting>
  <conditionalFormatting sqref="F116:G116">
    <cfRule type="cellIs" dxfId="478" priority="7" operator="equal">
      <formula>"""NO CUMPLE"""</formula>
    </cfRule>
    <cfRule type="cellIs" dxfId="477" priority="8" operator="equal">
      <formula>"NO CUMPLE"</formula>
    </cfRule>
  </conditionalFormatting>
  <conditionalFormatting sqref="G114">
    <cfRule type="cellIs" dxfId="476" priority="9" operator="equal">
      <formula>"NO CUMPLE"</formula>
    </cfRule>
  </conditionalFormatting>
  <conditionalFormatting sqref="F122:G122">
    <cfRule type="cellIs" dxfId="475" priority="4" operator="equal">
      <formula>"""NO CUMPLE"""</formula>
    </cfRule>
    <cfRule type="cellIs" dxfId="474" priority="5" operator="equal">
      <formula>"NO CUMPLE"</formula>
    </cfRule>
  </conditionalFormatting>
  <conditionalFormatting sqref="G120">
    <cfRule type="cellIs" dxfId="473" priority="6" operator="equal">
      <formula>"NO CUMPLE"</formula>
    </cfRule>
  </conditionalFormatting>
  <conditionalFormatting sqref="G107">
    <cfRule type="cellIs" dxfId="472" priority="3" operator="equal">
      <formula>"NO CUMPLE"</formula>
    </cfRule>
  </conditionalFormatting>
  <conditionalFormatting sqref="G113">
    <cfRule type="cellIs" dxfId="471" priority="2" operator="equal">
      <formula>"NO CUMPLE"</formula>
    </cfRule>
  </conditionalFormatting>
  <conditionalFormatting sqref="G119">
    <cfRule type="cellIs" dxfId="47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15"/>
  </sheetPr>
  <dimension ref="A1:G122"/>
  <sheetViews>
    <sheetView showGridLines="0" view="pageBreakPreview" topLeftCell="A106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22.28515625" style="1" bestFit="1" customWidth="1"/>
    <col min="3" max="3" width="26.5703125" style="1" customWidth="1"/>
    <col min="4" max="4" width="29.85546875" style="1" bestFit="1" customWidth="1"/>
    <col min="5" max="5" width="26.140625" style="1" customWidth="1"/>
    <col min="6" max="6" width="16" style="1" customWidth="1"/>
    <col min="7" max="16384" width="11.42578125" style="1"/>
  </cols>
  <sheetData>
    <row r="1" spans="1:5" ht="15" customHeight="1">
      <c r="A1" s="8"/>
      <c r="B1" s="518" t="s">
        <v>151</v>
      </c>
      <c r="C1" s="519"/>
      <c r="D1" s="520"/>
      <c r="E1" s="323" t="s">
        <v>244</v>
      </c>
    </row>
    <row r="2" spans="1:5" ht="15" customHeight="1">
      <c r="A2" s="9"/>
      <c r="B2" s="521" t="s">
        <v>242</v>
      </c>
      <c r="C2" s="522"/>
      <c r="D2" s="523"/>
      <c r="E2" s="297" t="s">
        <v>202</v>
      </c>
    </row>
    <row r="3" spans="1:5" ht="14.1" customHeight="1">
      <c r="A3" s="9"/>
      <c r="B3" s="14"/>
      <c r="C3"/>
      <c r="D3" s="15"/>
      <c r="E3" s="298" t="s">
        <v>219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248.3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593" t="e">
        <f>(A15/1.27*0.0044)/B15</f>
        <v>#DIV/0!</v>
      </c>
    </row>
    <row r="14" spans="1:5" ht="14.1" customHeight="1">
      <c r="A14" s="90">
        <v>0.1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(E108-$E$107)/((20/100))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(E109-$E$107)/((20/100))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/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(E114-$E$113)/((20/100))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(E115-$E$113)/((20/100))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(E120-$E$119)/((20/100))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(E121-$E$119)/((20/100))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ec6BqHSagNJS2u7F37dQFNRCySgD2A025pd8DGUtVmC07FKaa6i9rTRtDxHUb00WdTsXv2dOY51YsLkCjuP0ww==" saltValue="HcjqqZbJmhoHCdvuI0cIs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69" priority="15" operator="greaterThan">
      <formula>0.044</formula>
    </cfRule>
  </conditionalFormatting>
  <conditionalFormatting sqref="F110:G110">
    <cfRule type="cellIs" dxfId="468" priority="12" operator="equal">
      <formula>"""NO CUMPLE"""</formula>
    </cfRule>
    <cfRule type="cellIs" dxfId="467" priority="13" operator="equal">
      <formula>"NO CUMPLE"</formula>
    </cfRule>
  </conditionalFormatting>
  <conditionalFormatting sqref="G108 E90:E98 E101 E104:E105">
    <cfRule type="cellIs" dxfId="466" priority="14" operator="equal">
      <formula>"NO CUMPLE"</formula>
    </cfRule>
  </conditionalFormatting>
  <conditionalFormatting sqref="E34:E84">
    <cfRule type="cellIs" dxfId="465" priority="16" stopIfTrue="1" operator="lessThan">
      <formula>$B$11</formula>
    </cfRule>
    <cfRule type="cellIs" dxfId="464" priority="17" stopIfTrue="1" operator="equal">
      <formula>((B34-E$15)/E$14)*(D34/C34)</formula>
    </cfRule>
  </conditionalFormatting>
  <conditionalFormatting sqref="E99:E100">
    <cfRule type="cellIs" dxfId="463" priority="11" operator="equal">
      <formula>"NO CUMPLE"</formula>
    </cfRule>
  </conditionalFormatting>
  <conditionalFormatting sqref="E102:E103">
    <cfRule type="cellIs" dxfId="462" priority="10" operator="equal">
      <formula>"NO CUMPLE"</formula>
    </cfRule>
  </conditionalFormatting>
  <conditionalFormatting sqref="F116:G116">
    <cfRule type="cellIs" dxfId="461" priority="7" operator="equal">
      <formula>"""NO CUMPLE"""</formula>
    </cfRule>
    <cfRule type="cellIs" dxfId="460" priority="8" operator="equal">
      <formula>"NO CUMPLE"</formula>
    </cfRule>
  </conditionalFormatting>
  <conditionalFormatting sqref="G114">
    <cfRule type="cellIs" dxfId="459" priority="9" operator="equal">
      <formula>"NO CUMPLE"</formula>
    </cfRule>
  </conditionalFormatting>
  <conditionalFormatting sqref="F122:G122">
    <cfRule type="cellIs" dxfId="458" priority="4" operator="equal">
      <formula>"""NO CUMPLE"""</formula>
    </cfRule>
    <cfRule type="cellIs" dxfId="457" priority="5" operator="equal">
      <formula>"NO CUMPLE"</formula>
    </cfRule>
  </conditionalFormatting>
  <conditionalFormatting sqref="G120">
    <cfRule type="cellIs" dxfId="456" priority="6" operator="equal">
      <formula>"NO CUMPLE"</formula>
    </cfRule>
  </conditionalFormatting>
  <conditionalFormatting sqref="G107">
    <cfRule type="cellIs" dxfId="455" priority="3" operator="equal">
      <formula>"NO CUMPLE"</formula>
    </cfRule>
  </conditionalFormatting>
  <conditionalFormatting sqref="G113">
    <cfRule type="cellIs" dxfId="454" priority="2" operator="equal">
      <formula>"NO CUMPLE"</formula>
    </cfRule>
  </conditionalFormatting>
  <conditionalFormatting sqref="G119">
    <cfRule type="cellIs" dxfId="45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7">
    <tabColor indexed="15"/>
  </sheetPr>
  <dimension ref="A1:G122"/>
  <sheetViews>
    <sheetView showGridLines="0" view="pageBreakPreview" topLeftCell="A103" zoomScaleNormal="100" zoomScaleSheetLayoutView="100" workbookViewId="0">
      <selection activeCell="E107" sqref="E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29.85546875" style="1" bestFit="1" customWidth="1"/>
    <col min="5" max="5" width="27" style="1" customWidth="1"/>
    <col min="6" max="6" width="18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245</v>
      </c>
    </row>
    <row r="2" spans="1:5" ht="15" customHeight="1">
      <c r="A2" s="13"/>
      <c r="B2" s="521" t="s">
        <v>246</v>
      </c>
      <c r="C2" s="522"/>
      <c r="D2" s="523"/>
      <c r="E2" s="38" t="s">
        <v>226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247</v>
      </c>
      <c r="E7" s="330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253.7</v>
      </c>
      <c r="C10" s="26"/>
      <c r="D10" s="26" t="s">
        <v>163</v>
      </c>
      <c r="E10" s="261"/>
    </row>
    <row r="11" spans="1:5" ht="14.1" customHeight="1">
      <c r="A11" s="20" t="s">
        <v>205</v>
      </c>
      <c r="B11" s="44">
        <v>1E-3</v>
      </c>
      <c r="C11" s="26"/>
      <c r="D11" s="26" t="s">
        <v>165</v>
      </c>
      <c r="E11" s="261"/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/>
    </row>
    <row r="14" spans="1:5" ht="14.1" customHeight="1">
      <c r="A14" s="91">
        <v>1E-3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>
        <v>6.0000000000000001E-3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>
        <v>8.9999999999999993E-3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ref="E35:E65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1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1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1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1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267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5" t="e">
        <f t="shared" ref="C90:C104" si="2">(B90-$E$15)/$E$14</f>
        <v>#DIV/0!</v>
      </c>
      <c r="D90" s="165">
        <v>6.0000000000000001E-3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si="2"/>
        <v>#DIV/0!</v>
      </c>
      <c r="D91" s="165">
        <v>6.0000000000000001E-3</v>
      </c>
      <c r="E91" s="165" t="e">
        <f t="shared" ref="E91:E96" si="3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2"/>
        <v>#DIV/0!</v>
      </c>
      <c r="D92" s="165">
        <v>6.0000000000000001E-3</v>
      </c>
      <c r="E92" s="165" t="e">
        <f t="shared" si="3"/>
        <v>#DIV/0!</v>
      </c>
    </row>
    <row r="93" spans="1:5" ht="18.75" customHeight="1">
      <c r="A93" s="163" t="s">
        <v>189</v>
      </c>
      <c r="B93" s="164"/>
      <c r="C93" s="175" t="e">
        <f t="shared" si="2"/>
        <v>#DIV/0!</v>
      </c>
      <c r="D93" s="165">
        <v>6.0000000000000001E-3</v>
      </c>
      <c r="E93" s="165" t="e">
        <f t="shared" si="3"/>
        <v>#DIV/0!</v>
      </c>
    </row>
    <row r="94" spans="1:5" ht="18.75" customHeight="1">
      <c r="A94" s="163" t="s">
        <v>189</v>
      </c>
      <c r="B94" s="164"/>
      <c r="C94" s="175" t="e">
        <f t="shared" si="2"/>
        <v>#DIV/0!</v>
      </c>
      <c r="D94" s="165">
        <v>6.0000000000000001E-3</v>
      </c>
      <c r="E94" s="165" t="e">
        <f t="shared" si="3"/>
        <v>#DIV/0!</v>
      </c>
    </row>
    <row r="95" spans="1:5" ht="18.75" customHeight="1">
      <c r="A95" s="163" t="s">
        <v>189</v>
      </c>
      <c r="B95" s="164"/>
      <c r="C95" s="175" t="e">
        <f t="shared" si="2"/>
        <v>#DIV/0!</v>
      </c>
      <c r="D95" s="165">
        <v>6.0000000000000001E-3</v>
      </c>
      <c r="E95" s="165" t="e">
        <f t="shared" si="3"/>
        <v>#DIV/0!</v>
      </c>
    </row>
    <row r="96" spans="1:5" ht="18.75" customHeight="1">
      <c r="A96" s="163" t="s">
        <v>189</v>
      </c>
      <c r="B96" s="164"/>
      <c r="C96" s="175" t="e">
        <f t="shared" si="2"/>
        <v>#DIV/0!</v>
      </c>
      <c r="D96" s="165">
        <v>6.0000000000000001E-3</v>
      </c>
      <c r="E96" s="165" t="e">
        <f t="shared" si="3"/>
        <v>#DIV/0!</v>
      </c>
    </row>
    <row r="97" spans="1:7" ht="18.75" customHeight="1">
      <c r="A97" s="166" t="s">
        <v>190</v>
      </c>
      <c r="B97" s="164"/>
      <c r="C97" s="175" t="e">
        <f t="shared" si="2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2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ref="C99:C100" si="4">(B99-$E$15)/$E$14</f>
        <v>#DIV/0!</v>
      </c>
      <c r="D99" s="175">
        <f t="shared" ref="D99:D100" si="5">$B$11</f>
        <v>1E-3</v>
      </c>
      <c r="E99" s="165" t="e">
        <f t="shared" ref="E99:E100" si="6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4"/>
        <v>#DIV/0!</v>
      </c>
      <c r="D100" s="175">
        <f t="shared" si="5"/>
        <v>1E-3</v>
      </c>
      <c r="E100" s="165" t="e">
        <f t="shared" si="6"/>
        <v>#DIV/0!</v>
      </c>
    </row>
    <row r="101" spans="1:7" ht="18.75" customHeight="1">
      <c r="A101" s="168" t="s">
        <v>192</v>
      </c>
      <c r="B101" s="164"/>
      <c r="C101" s="175" t="e">
        <f t="shared" si="2"/>
        <v>#DIV/0!</v>
      </c>
      <c r="D101" s="167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ref="C102:C103" si="7">(B102-$E$15)/$E$14</f>
        <v>#DIV/0!</v>
      </c>
      <c r="D102" s="167">
        <v>0.01</v>
      </c>
      <c r="E102" s="165" t="e">
        <f t="shared" ref="E102:E103" si="8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7"/>
        <v>#DIV/0!</v>
      </c>
      <c r="D103" s="167">
        <v>0.01</v>
      </c>
      <c r="E103" s="165" t="e">
        <f t="shared" si="8"/>
        <v>#DIV/0!</v>
      </c>
    </row>
    <row r="104" spans="1:7" ht="18.75" customHeight="1">
      <c r="A104" s="168" t="s">
        <v>183</v>
      </c>
      <c r="B104" s="164"/>
      <c r="C104" s="175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(E108-E107)/(0.1*0.5/5)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(E109-E107)/(0.1*0.5/5)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(E114-E113)/(0.1*0.5/5)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(E115-E113)/(0.1*0.5/5)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(E120-E119)/(0.1*0.5/5)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(E121-E119)/(0.1*0.5/5)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R+S3LsSyQbh8mNpi3MOUwZL4Vyl0OF4F1Smqff1bWtb2caM2p4rz7ycWZkl3MiuitewS4iO+X/SkJBTolANIIQ==" saltValue="0HKI7Ejb2psK2mPwFeBHrQ==" spinCount="100000" sheet="1" objects="1" scenarios="1"/>
  <customSheetViews>
    <customSheetView guid="{F8B21D77-26F0-4942-88CB-572D800396DE}" showPageBreaks="1" printArea="1" showRuler="0">
      <selection activeCell="H22" sqref="H22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452" priority="18" operator="greaterThan">
      <formula>0.0004</formula>
    </cfRule>
  </conditionalFormatting>
  <conditionalFormatting sqref="F110:G110">
    <cfRule type="cellIs" dxfId="451" priority="10" stopIfTrue="1" operator="equal">
      <formula>"NO CUMPLE"</formula>
    </cfRule>
  </conditionalFormatting>
  <conditionalFormatting sqref="G108 E90:E98 E101:E105">
    <cfRule type="cellIs" dxfId="450" priority="11" operator="equal">
      <formula>"NO CUMPLE"</formula>
    </cfRule>
  </conditionalFormatting>
  <conditionalFormatting sqref="E34:E84 E111">
    <cfRule type="cellIs" dxfId="449" priority="68" stopIfTrue="1" operator="lessThan">
      <formula>$B$11</formula>
    </cfRule>
    <cfRule type="cellIs" dxfId="448" priority="69" stopIfTrue="1" operator="equal">
      <formula>((B34-E$15)/E$14)*(D34/C34)</formula>
    </cfRule>
  </conditionalFormatting>
  <conditionalFormatting sqref="E99:E100">
    <cfRule type="cellIs" dxfId="447" priority="9" operator="equal">
      <formula>"NO CUMPLE"</formula>
    </cfRule>
  </conditionalFormatting>
  <conditionalFormatting sqref="F122:G122">
    <cfRule type="cellIs" dxfId="446" priority="4" stopIfTrue="1" operator="equal">
      <formula>"NO CUMPLE"</formula>
    </cfRule>
  </conditionalFormatting>
  <conditionalFormatting sqref="F116:G116">
    <cfRule type="cellIs" dxfId="445" priority="6" stopIfTrue="1" operator="equal">
      <formula>"NO CUMPLE"</formula>
    </cfRule>
  </conditionalFormatting>
  <conditionalFormatting sqref="G114">
    <cfRule type="cellIs" dxfId="444" priority="7" operator="equal">
      <formula>"NO CUMPLE"</formula>
    </cfRule>
  </conditionalFormatting>
  <conditionalFormatting sqref="G120">
    <cfRule type="cellIs" dxfId="443" priority="5" operator="equal">
      <formula>"NO CUMPLE"</formula>
    </cfRule>
  </conditionalFormatting>
  <conditionalFormatting sqref="G107">
    <cfRule type="cellIs" dxfId="442" priority="3" operator="equal">
      <formula>"NO CUMPLE"</formula>
    </cfRule>
  </conditionalFormatting>
  <conditionalFormatting sqref="G113">
    <cfRule type="cellIs" dxfId="441" priority="2" operator="equal">
      <formula>"NO CUMPLE"</formula>
    </cfRule>
  </conditionalFormatting>
  <conditionalFormatting sqref="G119">
    <cfRule type="cellIs" dxfId="44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15"/>
  </sheetPr>
  <dimension ref="A1:G122"/>
  <sheetViews>
    <sheetView showGridLines="0" view="pageBreakPreview" topLeftCell="A94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6.7109375" style="1" customWidth="1"/>
    <col min="4" max="4" width="29.85546875" style="1" bestFit="1" customWidth="1"/>
    <col min="5" max="5" width="29.285156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248</v>
      </c>
    </row>
    <row r="2" spans="1:5" ht="15" customHeight="1">
      <c r="A2" s="13"/>
      <c r="B2" s="521" t="s">
        <v>246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247</v>
      </c>
      <c r="E7" s="330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253.7</v>
      </c>
      <c r="C10" s="26"/>
      <c r="D10" s="26" t="s">
        <v>163</v>
      </c>
      <c r="E10" s="261"/>
    </row>
    <row r="11" spans="1:5" ht="14.1" customHeight="1">
      <c r="A11" s="20" t="s">
        <v>205</v>
      </c>
      <c r="B11" s="44">
        <v>1E-3</v>
      </c>
      <c r="C11" s="26"/>
      <c r="D11" s="26" t="s">
        <v>165</v>
      </c>
      <c r="E11" s="261"/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/>
    </row>
    <row r="14" spans="1:5" ht="14.1" customHeight="1">
      <c r="A14" s="91">
        <v>1E-3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>
        <v>3.0000000000000001E-3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>
        <v>6.0000000000000001E-3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>
        <v>8.9999999999999993E-3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 t="shared" ref="E34:E83" si="0"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7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7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7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7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7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7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7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7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7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7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7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7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7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7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267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>
        <v>0.04</v>
      </c>
      <c r="C90" s="175" t="e">
        <f t="shared" ref="C90:C104" si="1">(B90-$E$15)/$E$14</f>
        <v>#DIV/0!</v>
      </c>
      <c r="D90" s="165">
        <v>6.0000000000000001E-3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si="1"/>
        <v>#DIV/0!</v>
      </c>
      <c r="D91" s="165">
        <v>6.0000000000000001E-3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1"/>
        <v>#DIV/0!</v>
      </c>
      <c r="D92" s="165">
        <v>6.0000000000000001E-3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65">
        <v>6.0000000000000001E-3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65">
        <v>6.0000000000000001E-3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65">
        <v>6.0000000000000001E-3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65">
        <v>6.0000000000000001E-3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75" t="e">
        <f t="shared" si="1"/>
        <v>#DIV/0!</v>
      </c>
      <c r="D101" s="167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67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67">
        <v>0.01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75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(E108-E107)/(0.1*0.5/5)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(E109-E107)/(0.1*0.5/5)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(E114-E113)/(0.1*0.5/5)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(E115-E113)/(0.1*0.5/5)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(E120-E119)/(0.1*0.5/5)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(E121-E119)/(0.1*0.5/5)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lrvMX29JRWJ0eJa9dRo/jOqqjpKnTu+I82WKVympIq+Xvz87O1IR9ZzHTFKWUzOPRlFAIZcbsvJh0+2JslettA==" saltValue="GluaO5MVl1c6959eZc+43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39" priority="11" operator="greaterThan">
      <formula>0.0004</formula>
    </cfRule>
  </conditionalFormatting>
  <conditionalFormatting sqref="F110:G110">
    <cfRule type="cellIs" dxfId="438" priority="9" stopIfTrue="1" operator="equal">
      <formula>"NO CUMPLE"</formula>
    </cfRule>
  </conditionalFormatting>
  <conditionalFormatting sqref="G108 E90:E98 E101:E105">
    <cfRule type="cellIs" dxfId="437" priority="10" operator="equal">
      <formula>"NO CUMPLE"</formula>
    </cfRule>
  </conditionalFormatting>
  <conditionalFormatting sqref="E34:E84 E111">
    <cfRule type="cellIs" dxfId="436" priority="12" stopIfTrue="1" operator="lessThan">
      <formula>$B$11</formula>
    </cfRule>
    <cfRule type="cellIs" dxfId="435" priority="13" stopIfTrue="1" operator="equal">
      <formula>((B34-E$15)/E$14)*(D34/C34)</formula>
    </cfRule>
  </conditionalFormatting>
  <conditionalFormatting sqref="E99:E100">
    <cfRule type="cellIs" dxfId="434" priority="8" operator="equal">
      <formula>"NO CUMPLE"</formula>
    </cfRule>
  </conditionalFormatting>
  <conditionalFormatting sqref="F122:G122">
    <cfRule type="cellIs" dxfId="433" priority="4" stopIfTrue="1" operator="equal">
      <formula>"NO CUMPLE"</formula>
    </cfRule>
  </conditionalFormatting>
  <conditionalFormatting sqref="F116:G116">
    <cfRule type="cellIs" dxfId="432" priority="6" stopIfTrue="1" operator="equal">
      <formula>"NO CUMPLE"</formula>
    </cfRule>
  </conditionalFormatting>
  <conditionalFormatting sqref="G114">
    <cfRule type="cellIs" dxfId="431" priority="7" operator="equal">
      <formula>"NO CUMPLE"</formula>
    </cfRule>
  </conditionalFormatting>
  <conditionalFormatting sqref="G120">
    <cfRule type="cellIs" dxfId="430" priority="5" operator="equal">
      <formula>"NO CUMPLE"</formula>
    </cfRule>
  </conditionalFormatting>
  <conditionalFormatting sqref="G107">
    <cfRule type="cellIs" dxfId="429" priority="3" operator="equal">
      <formula>"NO CUMPLE"</formula>
    </cfRule>
  </conditionalFormatting>
  <conditionalFormatting sqref="G113">
    <cfRule type="cellIs" dxfId="428" priority="2" operator="equal">
      <formula>"NO CUMPLE"</formula>
    </cfRule>
  </conditionalFormatting>
  <conditionalFormatting sqref="G119">
    <cfRule type="cellIs" dxfId="42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11">
    <tabColor indexed="15"/>
  </sheetPr>
  <dimension ref="A1:G133"/>
  <sheetViews>
    <sheetView showGridLines="0" view="pageBreakPreview" topLeftCell="A97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" style="1" customWidth="1"/>
    <col min="4" max="4" width="29.5703125" style="1" bestFit="1" customWidth="1"/>
    <col min="5" max="5" width="25.2851562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249</v>
      </c>
    </row>
    <row r="2" spans="1:5" ht="15" customHeight="1">
      <c r="A2" s="13"/>
      <c r="B2" s="521" t="s">
        <v>250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279.5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593" t="e">
        <f>(A15/1.27*0.0044)/B15</f>
        <v>#DIV/0!</v>
      </c>
    </row>
    <row r="14" spans="1:5" ht="14.1" customHeight="1">
      <c r="A14" s="90">
        <v>0.05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  <row r="123" spans="1:7" ht="13.5" customHeight="1">
      <c r="A123" s="276"/>
      <c r="B123" s="7"/>
      <c r="C123" s="35"/>
      <c r="D123" s="35"/>
      <c r="E123" s="590"/>
    </row>
    <row r="124" spans="1:7" ht="13.5" customHeight="1">
      <c r="A124" s="276"/>
      <c r="B124" s="7"/>
      <c r="C124" s="35"/>
      <c r="D124" s="35"/>
      <c r="E124" s="590"/>
    </row>
    <row r="125" spans="1:7" ht="13.5" customHeight="1">
      <c r="A125" s="276"/>
      <c r="B125" s="7"/>
      <c r="C125" s="35"/>
      <c r="D125" s="35"/>
      <c r="E125" s="590"/>
    </row>
    <row r="126" spans="1:7" ht="13.5" customHeight="1">
      <c r="A126" s="276"/>
      <c r="B126" s="7"/>
      <c r="C126" s="35"/>
      <c r="D126" s="35"/>
      <c r="E126" s="590"/>
    </row>
    <row r="127" spans="1:7" ht="13.5" customHeight="1">
      <c r="A127" s="276"/>
      <c r="B127" s="7"/>
      <c r="C127" s="35"/>
      <c r="D127" s="35"/>
      <c r="E127" s="590"/>
    </row>
    <row r="128" spans="1:7" ht="13.5" customHeight="1">
      <c r="A128" s="276"/>
      <c r="B128" s="7"/>
      <c r="C128" s="35"/>
      <c r="D128" s="35"/>
      <c r="E128" s="590"/>
    </row>
    <row r="129" spans="1:5" ht="13.5" customHeight="1">
      <c r="A129" s="276"/>
      <c r="B129" s="7"/>
      <c r="C129" s="35"/>
      <c r="D129" s="35"/>
      <c r="E129" s="590"/>
    </row>
    <row r="130" spans="1:5" ht="13.5" customHeight="1">
      <c r="A130" s="276"/>
      <c r="B130" s="7"/>
      <c r="C130" s="35"/>
      <c r="D130" s="35"/>
      <c r="E130" s="590"/>
    </row>
    <row r="131" spans="1:5" ht="13.5" customHeight="1">
      <c r="A131" s="276"/>
      <c r="B131" s="7"/>
      <c r="C131" s="35"/>
      <c r="D131" s="35"/>
      <c r="E131" s="590"/>
    </row>
    <row r="132" spans="1:5" ht="13.5" customHeight="1">
      <c r="A132" s="276"/>
      <c r="B132" s="7"/>
      <c r="C132" s="35"/>
      <c r="D132" s="35"/>
      <c r="E132" s="590"/>
    </row>
    <row r="133" spans="1:5" ht="13.5" customHeight="1">
      <c r="A133" s="276"/>
      <c r="B133" s="7"/>
      <c r="C133" s="35"/>
      <c r="D133" s="35"/>
      <c r="E133" s="590"/>
    </row>
  </sheetData>
  <sheetProtection algorithmName="SHA-512" hashValue="lrZg8vvKMD+lMNzRpxUPnDdHO2to6J6ifdprRTOMApgLIkcOv/yF70usOFv7v9QIniN9q2g2gKaUYisTxg7Tjg==" saltValue="6LE31R3N1r1BK4qUNWZI7w==" spinCount="100000" sheet="1" objects="1" scenarios="1"/>
  <mergeCells count="12">
    <mergeCell ref="F122:G122"/>
    <mergeCell ref="A85:E85"/>
    <mergeCell ref="G108:G109"/>
    <mergeCell ref="F110:G110"/>
    <mergeCell ref="B1:D1"/>
    <mergeCell ref="B2:D2"/>
    <mergeCell ref="G114:G115"/>
    <mergeCell ref="F116:G116"/>
    <mergeCell ref="G120:G121"/>
    <mergeCell ref="F106:G106"/>
    <mergeCell ref="F112:G112"/>
    <mergeCell ref="F118:G118"/>
  </mergeCells>
  <phoneticPr fontId="14" type="noConversion"/>
  <conditionalFormatting sqref="E13">
    <cfRule type="cellIs" dxfId="426" priority="18" operator="greaterThan">
      <formula>0.0176</formula>
    </cfRule>
  </conditionalFormatting>
  <conditionalFormatting sqref="F110:G110 E104:E105">
    <cfRule type="cellIs" dxfId="425" priority="10" operator="equal">
      <formula>"NO CUMPLE"</formula>
    </cfRule>
  </conditionalFormatting>
  <conditionalFormatting sqref="G108 E90:E98 E101">
    <cfRule type="cellIs" dxfId="424" priority="11" operator="equal">
      <formula>"NO CUMPLE"</formula>
    </cfRule>
  </conditionalFormatting>
  <conditionalFormatting sqref="E111 E117 E123:E133 E34:E84">
    <cfRule type="cellIs" dxfId="423" priority="70" stopIfTrue="1" operator="lessThan">
      <formula>$B$11</formula>
    </cfRule>
    <cfRule type="cellIs" dxfId="422" priority="71" stopIfTrue="1" operator="equal">
      <formula>((B34-E$15)/E$14)*(D34/C34)</formula>
    </cfRule>
  </conditionalFormatting>
  <conditionalFormatting sqref="E99:E100">
    <cfRule type="cellIs" dxfId="421" priority="9" operator="equal">
      <formula>"NO CUMPLE"</formula>
    </cfRule>
  </conditionalFormatting>
  <conditionalFormatting sqref="E102:E103">
    <cfRule type="cellIs" dxfId="420" priority="8" operator="equal">
      <formula>"NO CUMPLE"</formula>
    </cfRule>
  </conditionalFormatting>
  <conditionalFormatting sqref="F116:G116">
    <cfRule type="cellIs" dxfId="419" priority="6" operator="equal">
      <formula>"NO CUMPLE"</formula>
    </cfRule>
  </conditionalFormatting>
  <conditionalFormatting sqref="G114">
    <cfRule type="cellIs" dxfId="418" priority="7" operator="equal">
      <formula>"NO CUMPLE"</formula>
    </cfRule>
  </conditionalFormatting>
  <conditionalFormatting sqref="F122:G122">
    <cfRule type="cellIs" dxfId="417" priority="4" operator="equal">
      <formula>"NO CUMPLE"</formula>
    </cfRule>
  </conditionalFormatting>
  <conditionalFormatting sqref="G120">
    <cfRule type="cellIs" dxfId="416" priority="5" operator="equal">
      <formula>"NO CUMPLE"</formula>
    </cfRule>
  </conditionalFormatting>
  <conditionalFormatting sqref="G107">
    <cfRule type="cellIs" dxfId="415" priority="3" operator="equal">
      <formula>"NO CUMPLE"</formula>
    </cfRule>
  </conditionalFormatting>
  <conditionalFormatting sqref="G113">
    <cfRule type="cellIs" dxfId="414" priority="2" operator="equal">
      <formula>"NO CUMPLE"</formula>
    </cfRule>
  </conditionalFormatting>
  <conditionalFormatting sqref="G119">
    <cfRule type="cellIs" dxfId="413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15"/>
  </sheetPr>
  <dimension ref="A1:G133"/>
  <sheetViews>
    <sheetView showGridLines="0" view="pageBreakPreview" topLeftCell="A103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4.7109375" style="1" customWidth="1"/>
    <col min="6" max="6" width="16.570312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251</v>
      </c>
    </row>
    <row r="2" spans="1:5" ht="15" customHeight="1">
      <c r="A2" s="13"/>
      <c r="B2" s="521" t="s">
        <v>250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279.5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593" t="e">
        <f>(A15/1.27*0.0044)/B15</f>
        <v>#DIV/0!</v>
      </c>
    </row>
    <row r="14" spans="1:5" ht="14.1" customHeight="1">
      <c r="A14" s="90">
        <v>0.05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0.1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1.5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1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>((B82-E$15)/E$14)*(D82/C82)</f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  <row r="123" spans="1:7" ht="13.5" customHeight="1">
      <c r="A123" s="276"/>
      <c r="B123" s="7"/>
      <c r="C123" s="35"/>
      <c r="D123" s="35"/>
      <c r="E123" s="590"/>
    </row>
    <row r="124" spans="1:7" ht="13.5" customHeight="1">
      <c r="A124" s="276"/>
      <c r="B124" s="7"/>
      <c r="C124" s="35"/>
      <c r="D124" s="35"/>
      <c r="E124" s="590"/>
    </row>
    <row r="125" spans="1:7" ht="13.5" customHeight="1">
      <c r="A125" s="276"/>
      <c r="B125" s="7"/>
      <c r="C125" s="35"/>
      <c r="D125" s="35"/>
      <c r="E125" s="590"/>
    </row>
    <row r="126" spans="1:7" ht="13.5" customHeight="1">
      <c r="A126" s="276"/>
      <c r="B126" s="7"/>
      <c r="C126" s="35"/>
      <c r="D126" s="35"/>
      <c r="E126" s="590"/>
    </row>
    <row r="127" spans="1:7" ht="13.5" customHeight="1">
      <c r="A127" s="276"/>
      <c r="B127" s="7"/>
      <c r="C127" s="35"/>
      <c r="D127" s="35"/>
      <c r="E127" s="590"/>
    </row>
    <row r="128" spans="1:7" ht="13.5" customHeight="1">
      <c r="A128" s="276"/>
      <c r="B128" s="7"/>
      <c r="C128" s="35"/>
      <c r="D128" s="35"/>
      <c r="E128" s="590"/>
    </row>
    <row r="129" spans="1:5" ht="13.5" customHeight="1">
      <c r="A129" s="276"/>
      <c r="B129" s="7"/>
      <c r="C129" s="35"/>
      <c r="D129" s="35"/>
      <c r="E129" s="590"/>
    </row>
    <row r="130" spans="1:5" ht="13.5" customHeight="1">
      <c r="A130" s="276"/>
      <c r="B130" s="7"/>
      <c r="C130" s="35"/>
      <c r="D130" s="35"/>
      <c r="E130" s="590"/>
    </row>
    <row r="131" spans="1:5" ht="13.5" customHeight="1">
      <c r="A131" s="276"/>
      <c r="B131" s="7"/>
      <c r="C131" s="35"/>
      <c r="D131" s="35"/>
      <c r="E131" s="590"/>
    </row>
    <row r="132" spans="1:5" ht="13.5" customHeight="1">
      <c r="A132" s="276"/>
      <c r="B132" s="7"/>
      <c r="C132" s="35"/>
      <c r="D132" s="35"/>
      <c r="E132" s="590"/>
    </row>
    <row r="133" spans="1:5" ht="13.5" customHeight="1">
      <c r="A133" s="276"/>
      <c r="B133" s="7"/>
      <c r="C133" s="35"/>
      <c r="D133" s="35"/>
      <c r="E133" s="590"/>
    </row>
  </sheetData>
  <sheetProtection algorithmName="SHA-512" hashValue="whFil+VjmOh8igkNDyj8H22o9T3FvHyFT+L4/q/ZnoJrexIEIRx3yf4aBCh0jpblduOr2DMWMAL0EE3QYAZIeA==" saltValue="S6D307SNkjgeFgWY+rhM0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412" priority="12" operator="greaterThan">
      <formula>0.0176</formula>
    </cfRule>
  </conditionalFormatting>
  <conditionalFormatting sqref="F110:G110 E104:E105">
    <cfRule type="cellIs" dxfId="411" priority="10" operator="equal">
      <formula>"NO CUMPLE"</formula>
    </cfRule>
  </conditionalFormatting>
  <conditionalFormatting sqref="G108 E90:E98 E101">
    <cfRule type="cellIs" dxfId="410" priority="11" operator="equal">
      <formula>"NO CUMPLE"</formula>
    </cfRule>
  </conditionalFormatting>
  <conditionalFormatting sqref="E111 E117 E123:E133 E34:E84">
    <cfRule type="cellIs" dxfId="409" priority="13" stopIfTrue="1" operator="lessThan">
      <formula>$B$11</formula>
    </cfRule>
    <cfRule type="cellIs" dxfId="408" priority="14" stopIfTrue="1" operator="equal">
      <formula>((B34-E$15)/E$14)*(D34/C34)</formula>
    </cfRule>
  </conditionalFormatting>
  <conditionalFormatting sqref="E99:E100">
    <cfRule type="cellIs" dxfId="407" priority="9" operator="equal">
      <formula>"NO CUMPLE"</formula>
    </cfRule>
  </conditionalFormatting>
  <conditionalFormatting sqref="E102:E103">
    <cfRule type="cellIs" dxfId="406" priority="8" operator="equal">
      <formula>"NO CUMPLE"</formula>
    </cfRule>
  </conditionalFormatting>
  <conditionalFormatting sqref="F116:G116">
    <cfRule type="cellIs" dxfId="405" priority="6" operator="equal">
      <formula>"NO CUMPLE"</formula>
    </cfRule>
  </conditionalFormatting>
  <conditionalFormatting sqref="G114">
    <cfRule type="cellIs" dxfId="404" priority="7" operator="equal">
      <formula>"NO CUMPLE"</formula>
    </cfRule>
  </conditionalFormatting>
  <conditionalFormatting sqref="F122:G122">
    <cfRule type="cellIs" dxfId="403" priority="4" operator="equal">
      <formula>"NO CUMPLE"</formula>
    </cfRule>
  </conditionalFormatting>
  <conditionalFormatting sqref="G120">
    <cfRule type="cellIs" dxfId="402" priority="5" operator="equal">
      <formula>"NO CUMPLE"</formula>
    </cfRule>
  </conditionalFormatting>
  <conditionalFormatting sqref="G107">
    <cfRule type="cellIs" dxfId="401" priority="3" operator="equal">
      <formula>"NO CUMPLE"</formula>
    </cfRule>
  </conditionalFormatting>
  <conditionalFormatting sqref="G113">
    <cfRule type="cellIs" dxfId="400" priority="2" operator="equal">
      <formula>"NO CUMPLE"</formula>
    </cfRule>
  </conditionalFormatting>
  <conditionalFormatting sqref="G119">
    <cfRule type="cellIs" dxfId="399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18">
    <tabColor indexed="35"/>
  </sheetPr>
  <dimension ref="A1:G122"/>
  <sheetViews>
    <sheetView showGridLines="0" view="pageBreakPreview" topLeftCell="A109" zoomScaleNormal="100" zoomScaleSheetLayoutView="100" workbookViewId="0">
      <selection activeCell="E115" sqref="E115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7.140625" style="1" customWidth="1"/>
    <col min="4" max="4" width="29.5703125" style="1" customWidth="1"/>
    <col min="5" max="5" width="27.7109375" style="1" customWidth="1"/>
    <col min="6" max="6" width="17.140625" style="1" customWidth="1"/>
    <col min="7" max="7" width="11.71093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252</v>
      </c>
    </row>
    <row r="2" spans="1:5" ht="15" customHeight="1">
      <c r="A2" s="13"/>
      <c r="B2" s="521" t="s">
        <v>253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313.3</v>
      </c>
      <c r="C10" s="2"/>
      <c r="D10" s="26" t="s">
        <v>163</v>
      </c>
      <c r="E10" s="261"/>
    </row>
    <row r="11" spans="1:5" ht="14.1" customHeight="1">
      <c r="A11" s="20" t="s">
        <v>205</v>
      </c>
      <c r="B11" s="44">
        <v>0.5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0">
        <v>0.5</v>
      </c>
      <c r="B14" s="315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0.75</v>
      </c>
      <c r="B15" s="315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1</v>
      </c>
      <c r="B16" s="315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1.5</v>
      </c>
      <c r="B17" s="315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2</v>
      </c>
      <c r="B18" s="315"/>
      <c r="C18" s="150"/>
      <c r="D18" s="29" t="s">
        <v>175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0.5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v>0.5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v>0.5</v>
      </c>
      <c r="E99" s="165" t="e">
        <f t="shared" ref="E99:E100" si="3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v>0.5</v>
      </c>
      <c r="E100" s="165" t="e">
        <f t="shared" si="3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1</v>
      </c>
      <c r="E103" s="165" t="e">
        <f t="shared" si="4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(E108-$E$107)/(100*0.5/50)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(E109-$E$107)/(100*0.5/50)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(E114-$E$113)/(100*0.5/50)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(E115-$E$113)/(100*0.5/50)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(E120-$E$119)/(100*0.5/50)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(E121-$E$119)/(100*0.5/50)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bFrUuLEAUblYpB0wGi+X6fpbjtBeqJYtMt3oEugquHwb1iNvch+4y1u3y0r3hxuuX33V67bBQ3bPH/+FJME6ag==" saltValue="hvg+Jt2le5mPqWUJOxfKcQ==" spinCount="100000" sheet="1" objects="1" scenarios="1"/>
  <mergeCells count="12">
    <mergeCell ref="G120:G121"/>
    <mergeCell ref="F122:G122"/>
    <mergeCell ref="A85:E85"/>
    <mergeCell ref="G108:G109"/>
    <mergeCell ref="B1:D1"/>
    <mergeCell ref="B2:D2"/>
    <mergeCell ref="F110:G110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398" priority="20" operator="greaterThan">
      <formula>0.67</formula>
    </cfRule>
  </conditionalFormatting>
  <conditionalFormatting sqref="E34:E84">
    <cfRule type="cellIs" dxfId="397" priority="123" stopIfTrue="1" operator="lessThan">
      <formula>$B$11</formula>
    </cfRule>
    <cfRule type="cellIs" dxfId="396" priority="124" stopIfTrue="1" operator="equal">
      <formula>((B34-E$15)/E$14)*(D34/C34)</formula>
    </cfRule>
  </conditionalFormatting>
  <conditionalFormatting sqref="F122:G122">
    <cfRule type="cellIs" dxfId="395" priority="4" operator="equal">
      <formula>"NO CUMPLE"</formula>
    </cfRule>
  </conditionalFormatting>
  <conditionalFormatting sqref="F110:G110 E104:E105">
    <cfRule type="cellIs" dxfId="394" priority="10" operator="equal">
      <formula>"NO CUMPLE"</formula>
    </cfRule>
  </conditionalFormatting>
  <conditionalFormatting sqref="G108 E90:E98 E101">
    <cfRule type="cellIs" dxfId="393" priority="11" operator="equal">
      <formula>"NO CUMPLE"</formula>
    </cfRule>
  </conditionalFormatting>
  <conditionalFormatting sqref="E111 E117">
    <cfRule type="cellIs" dxfId="392" priority="12" stopIfTrue="1" operator="lessThan">
      <formula>$B$11</formula>
    </cfRule>
    <cfRule type="cellIs" dxfId="391" priority="13" stopIfTrue="1" operator="equal">
      <formula>((B111-E$15)/E$14)*(D111/C111)</formula>
    </cfRule>
  </conditionalFormatting>
  <conditionalFormatting sqref="E99:E100">
    <cfRule type="cellIs" dxfId="390" priority="9" operator="equal">
      <formula>"NO CUMPLE"</formula>
    </cfRule>
  </conditionalFormatting>
  <conditionalFormatting sqref="E102:E103">
    <cfRule type="cellIs" dxfId="389" priority="8" operator="equal">
      <formula>"NO CUMPLE"</formula>
    </cfRule>
  </conditionalFormatting>
  <conditionalFormatting sqref="F116:G116">
    <cfRule type="cellIs" dxfId="388" priority="6" operator="equal">
      <formula>"NO CUMPLE"</formula>
    </cfRule>
  </conditionalFormatting>
  <conditionalFormatting sqref="G114">
    <cfRule type="cellIs" dxfId="387" priority="7" operator="equal">
      <formula>"NO CUMPLE"</formula>
    </cfRule>
  </conditionalFormatting>
  <conditionalFormatting sqref="G120">
    <cfRule type="cellIs" dxfId="386" priority="5" operator="equal">
      <formula>"NO CUMPLE"</formula>
    </cfRule>
  </conditionalFormatting>
  <conditionalFormatting sqref="G107">
    <cfRule type="cellIs" dxfId="385" priority="3" operator="equal">
      <formula>"NO CUMPLE"</formula>
    </cfRule>
  </conditionalFormatting>
  <conditionalFormatting sqref="G113">
    <cfRule type="cellIs" dxfId="384" priority="2" operator="equal">
      <formula>"NO CUMPLE"</formula>
    </cfRule>
  </conditionalFormatting>
  <conditionalFormatting sqref="G119">
    <cfRule type="cellIs" dxfId="383" priority="1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35"/>
  </sheetPr>
  <dimension ref="A1:G122"/>
  <sheetViews>
    <sheetView showGridLines="0" view="pageBreakPreview" topLeftCell="A34" zoomScaleNormal="100" zoomScaleSheetLayoutView="100" workbookViewId="0">
      <selection activeCell="E83" sqref="E83"/>
    </sheetView>
  </sheetViews>
  <sheetFormatPr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5.7109375" style="1" customWidth="1"/>
    <col min="6" max="6" width="15.7109375" style="1" customWidth="1"/>
    <col min="7" max="7" width="13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254</v>
      </c>
    </row>
    <row r="2" spans="1:5" ht="15" customHeight="1">
      <c r="A2" s="13"/>
      <c r="B2" s="521" t="s">
        <v>253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44">
        <v>313.3</v>
      </c>
      <c r="C10" s="2"/>
      <c r="D10" s="26" t="s">
        <v>163</v>
      </c>
      <c r="E10" s="261"/>
    </row>
    <row r="11" spans="1:5" ht="14.1" customHeight="1">
      <c r="A11" s="20" t="s">
        <v>205</v>
      </c>
      <c r="B11" s="44">
        <v>0.5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0">
        <v>0.5</v>
      </c>
      <c r="B14" s="315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0.75</v>
      </c>
      <c r="B15" s="315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1</v>
      </c>
      <c r="B16" s="315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1.5</v>
      </c>
      <c r="B17" s="315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2</v>
      </c>
      <c r="B18" s="315"/>
      <c r="C18" s="150"/>
      <c r="D18" s="29" t="s">
        <v>175</v>
      </c>
      <c r="E18" s="263" t="e">
        <f>$E$14*D90*0.9+$E$15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76">
        <v>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76">
        <v>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76">
        <v>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76">
        <v>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76">
        <v>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76">
        <v>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76">
        <v>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0.5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v>0.5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v>0.5</v>
      </c>
      <c r="E99" s="165" t="e">
        <f t="shared" ref="E99:E100" si="3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v>0.5</v>
      </c>
      <c r="E100" s="165" t="e">
        <f t="shared" si="3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1</v>
      </c>
      <c r="E102" s="165" t="e">
        <f t="shared" ref="E102:E103" si="4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1</v>
      </c>
      <c r="E103" s="165" t="e">
        <f t="shared" si="4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(E108-$E$107)/(100*0.5/50)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(E109-$E$107)/(100*0.5/50)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(E114-$E$113)/(100*0.5/50)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(E115-$E$113)/(100*0.5/50)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7" spans="1:7" ht="13.5" customHeight="1">
      <c r="A117" s="276"/>
      <c r="B117" s="7"/>
      <c r="C117" s="35"/>
      <c r="D117" s="35"/>
      <c r="E117" s="590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(E120-$E$119)/(100*0.5/50)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(E121-$E$119)/(100*0.5/50)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bQezIJk6v3igZUmZebtNb4jmvzYv6HmRx5V9N1XABtQWT7fZj+GP2eSwnbzsyw0WMFwoyMcQjfLiJzsjrNF99g==" saltValue="iI6csOBRW2Kw3KSF+WMnUA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382" priority="14" operator="greaterThan">
      <formula>0.67</formula>
    </cfRule>
  </conditionalFormatting>
  <conditionalFormatting sqref="E34:E84">
    <cfRule type="cellIs" dxfId="381" priority="15" stopIfTrue="1" operator="lessThan">
      <formula>$B$11</formula>
    </cfRule>
    <cfRule type="cellIs" dxfId="380" priority="16" stopIfTrue="1" operator="equal">
      <formula>((B34-E$15)/E$14)*(D34/C34)</formula>
    </cfRule>
  </conditionalFormatting>
  <conditionalFormatting sqref="F122:G122">
    <cfRule type="cellIs" dxfId="379" priority="4" operator="equal">
      <formula>"NO CUMPLE"</formula>
    </cfRule>
  </conditionalFormatting>
  <conditionalFormatting sqref="F110:G110 E104:E105">
    <cfRule type="cellIs" dxfId="378" priority="10" operator="equal">
      <formula>"NO CUMPLE"</formula>
    </cfRule>
  </conditionalFormatting>
  <conditionalFormatting sqref="G108 E90:E98 E101">
    <cfRule type="cellIs" dxfId="377" priority="11" operator="equal">
      <formula>"NO CUMPLE"</formula>
    </cfRule>
  </conditionalFormatting>
  <conditionalFormatting sqref="E111 E117">
    <cfRule type="cellIs" dxfId="376" priority="12" stopIfTrue="1" operator="lessThan">
      <formula>$B$11</formula>
    </cfRule>
    <cfRule type="cellIs" dxfId="375" priority="13" stopIfTrue="1" operator="equal">
      <formula>((B111-E$15)/E$14)*(D111/C111)</formula>
    </cfRule>
  </conditionalFormatting>
  <conditionalFormatting sqref="E99:E100">
    <cfRule type="cellIs" dxfId="374" priority="9" operator="equal">
      <formula>"NO CUMPLE"</formula>
    </cfRule>
  </conditionalFormatting>
  <conditionalFormatting sqref="E102:E103">
    <cfRule type="cellIs" dxfId="373" priority="8" operator="equal">
      <formula>"NO CUMPLE"</formula>
    </cfRule>
  </conditionalFormatting>
  <conditionalFormatting sqref="F116:G116">
    <cfRule type="cellIs" dxfId="372" priority="6" operator="equal">
      <formula>"NO CUMPLE"</formula>
    </cfRule>
  </conditionalFormatting>
  <conditionalFormatting sqref="G114">
    <cfRule type="cellIs" dxfId="371" priority="7" operator="equal">
      <formula>"NO CUMPLE"</formula>
    </cfRule>
  </conditionalFormatting>
  <conditionalFormatting sqref="G120">
    <cfRule type="cellIs" dxfId="370" priority="5" operator="equal">
      <formula>"NO CUMPLE"</formula>
    </cfRule>
  </conditionalFormatting>
  <conditionalFormatting sqref="G107">
    <cfRule type="cellIs" dxfId="369" priority="3" operator="equal">
      <formula>"NO CUMPLE"</formula>
    </cfRule>
  </conditionalFormatting>
  <conditionalFormatting sqref="G113">
    <cfRule type="cellIs" dxfId="368" priority="2" operator="equal">
      <formula>"NO CUMPLE"</formula>
    </cfRule>
  </conditionalFormatting>
  <conditionalFormatting sqref="G119">
    <cfRule type="cellIs" dxfId="367" priority="1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19">
    <tabColor indexed="35"/>
  </sheetPr>
  <dimension ref="A1:I122"/>
  <sheetViews>
    <sheetView showGridLines="0" view="pageBreakPreview" topLeftCell="A68" zoomScaleNormal="100" zoomScaleSheetLayoutView="100" workbookViewId="0">
      <selection activeCell="E83" sqref="E83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6.140625" style="1" customWidth="1"/>
    <col min="4" max="4" width="29.85546875" style="1" bestFit="1" customWidth="1"/>
    <col min="5" max="5" width="26.7109375" style="1" customWidth="1"/>
    <col min="6" max="6" width="15.140625" style="1" hidden="1" customWidth="1"/>
    <col min="7" max="7" width="16.7109375" style="1" hidden="1" customWidth="1"/>
    <col min="8" max="8" width="14.85546875" style="1" customWidth="1"/>
    <col min="9" max="9" width="12.5703125" style="1" customWidth="1"/>
    <col min="10" max="16384" width="11.42578125" style="1"/>
  </cols>
  <sheetData>
    <row r="1" spans="1:7" ht="15" customHeight="1">
      <c r="A1" s="12"/>
      <c r="B1" s="518" t="s">
        <v>151</v>
      </c>
      <c r="C1" s="519"/>
      <c r="D1" s="520"/>
      <c r="E1" s="324" t="s">
        <v>255</v>
      </c>
    </row>
    <row r="2" spans="1:7" ht="15" customHeight="1">
      <c r="A2" s="13"/>
      <c r="B2" s="521" t="s">
        <v>256</v>
      </c>
      <c r="C2" s="522"/>
      <c r="D2" s="523"/>
      <c r="E2" s="38" t="s">
        <v>154</v>
      </c>
    </row>
    <row r="3" spans="1:7" ht="14.1" customHeight="1">
      <c r="A3" s="13"/>
      <c r="B3" s="14"/>
      <c r="C3"/>
      <c r="D3" s="15"/>
      <c r="E3" s="39" t="s">
        <v>219</v>
      </c>
    </row>
    <row r="4" spans="1:7" ht="14.1" customHeight="1">
      <c r="A4" s="13"/>
      <c r="B4" s="14"/>
      <c r="C4"/>
      <c r="D4" s="15"/>
      <c r="E4" s="13"/>
    </row>
    <row r="5" spans="1:7" ht="14.1" customHeight="1" thickBot="1">
      <c r="A5" s="16"/>
      <c r="B5" s="17"/>
      <c r="C5" s="18"/>
      <c r="D5" s="19"/>
      <c r="E5" s="16"/>
    </row>
    <row r="6" spans="1:7" ht="14.1" customHeight="1">
      <c r="A6"/>
      <c r="B6"/>
      <c r="C6"/>
      <c r="D6"/>
      <c r="E6"/>
    </row>
    <row r="7" spans="1:7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7" ht="14.1" customHeight="1">
      <c r="A8" s="20" t="s">
        <v>157</v>
      </c>
      <c r="B8" s="45"/>
      <c r="C8" s="26"/>
      <c r="D8" s="20" t="s">
        <v>158</v>
      </c>
      <c r="E8" s="261"/>
    </row>
    <row r="9" spans="1:7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7" ht="14.1" customHeight="1">
      <c r="A10" s="20" t="s">
        <v>162</v>
      </c>
      <c r="B10" s="268">
        <v>232</v>
      </c>
      <c r="C10" s="26"/>
      <c r="D10" s="26" t="s">
        <v>163</v>
      </c>
      <c r="E10" s="261"/>
    </row>
    <row r="11" spans="1:7" ht="14.1" customHeight="1">
      <c r="A11" s="20" t="s">
        <v>164</v>
      </c>
      <c r="B11" s="44">
        <v>0.03</v>
      </c>
      <c r="C11" s="26"/>
      <c r="D11" s="26" t="s">
        <v>165</v>
      </c>
    </row>
    <row r="12" spans="1:7" ht="14.1" customHeight="1" thickBot="1">
      <c r="A12" s="20"/>
      <c r="B12" s="44"/>
      <c r="C12" s="26"/>
      <c r="D12" s="26" t="s">
        <v>166</v>
      </c>
      <c r="E12" s="261"/>
    </row>
    <row r="13" spans="1:7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  <c r="F13" s="95" t="s">
        <v>257</v>
      </c>
      <c r="G13" s="96" t="s">
        <v>258</v>
      </c>
    </row>
    <row r="14" spans="1:7" ht="14.1" customHeight="1" thickBot="1">
      <c r="A14" s="90">
        <v>0.1</v>
      </c>
      <c r="B14" s="91">
        <v>0.01</v>
      </c>
      <c r="C14" s="170"/>
      <c r="D14" s="28" t="s">
        <v>171</v>
      </c>
      <c r="E14" s="594">
        <f>F14*F16</f>
        <v>1.8181818181818182E-3</v>
      </c>
      <c r="F14" s="92">
        <f>(A14^2+A15^2+A16^2+A17^2+A18^2)^-1</f>
        <v>1.8181818181818181</v>
      </c>
      <c r="G14" s="93">
        <f>SUM(B14:B18)^2/5</f>
        <v>2.0000000000000002E-5</v>
      </c>
    </row>
    <row r="15" spans="1:7" ht="14.1" customHeight="1">
      <c r="A15" s="90">
        <v>0.2</v>
      </c>
      <c r="B15" s="91"/>
      <c r="C15" s="170"/>
      <c r="D15" s="29" t="s">
        <v>172</v>
      </c>
      <c r="E15" s="595" t="e">
        <f>INTERCEPT(B14:B18,A14:A18)</f>
        <v>#DIV/0!</v>
      </c>
      <c r="F15" s="95" t="s">
        <v>259</v>
      </c>
      <c r="G15" s="95" t="s">
        <v>260</v>
      </c>
    </row>
    <row r="16" spans="1:7" ht="14.1" customHeight="1" thickBot="1">
      <c r="A16" s="90">
        <v>0.3</v>
      </c>
      <c r="B16" s="91"/>
      <c r="C16" s="170"/>
      <c r="D16" s="29" t="s">
        <v>173</v>
      </c>
      <c r="E16" s="94" t="e">
        <f>((E14*F16-G14)/(G16-G14))^0.5</f>
        <v>#NUM!</v>
      </c>
      <c r="F16" s="92">
        <f>A14*B14+A15*B15+A16*B16+A17*B17+A18*B18</f>
        <v>1E-3</v>
      </c>
      <c r="G16" s="92">
        <f>(B14^2+B15^2+B16^2+B17^2+B18^2)</f>
        <v>1E-4</v>
      </c>
    </row>
    <row r="17" spans="1:5" ht="14.1" customHeight="1">
      <c r="A17" s="90">
        <v>0.4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>((B77-E$15)/E$14)*(D77/C77)*1.02</f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7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7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7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7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7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7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7">
        <v>0.3</v>
      </c>
      <c r="E96" s="165" t="e">
        <f t="shared" si="2"/>
        <v>#DIV/0!</v>
      </c>
    </row>
    <row r="97" spans="1:9" ht="18.75" customHeight="1">
      <c r="A97" s="166" t="s">
        <v>190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9" ht="18.75" customHeight="1">
      <c r="A98" s="168" t="s">
        <v>191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9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9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9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9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9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9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9" ht="13.5" customHeight="1">
      <c r="A105" s="170"/>
      <c r="B105"/>
      <c r="C105"/>
      <c r="D105" s="171"/>
      <c r="E105"/>
    </row>
    <row r="106" spans="1:9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H106" s="524" t="s">
        <v>184</v>
      </c>
      <c r="I106" s="524"/>
    </row>
    <row r="107" spans="1:9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H107" s="172" t="s">
        <v>197</v>
      </c>
      <c r="I107" s="29" t="s">
        <v>198</v>
      </c>
    </row>
    <row r="108" spans="1:9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H108" s="174" t="e">
        <f>(E108-$E$107)/(20*0.5/50)</f>
        <v>#DIV/0!</v>
      </c>
      <c r="I108" s="513" t="e">
        <f>ABS(E108-E109)/((E108+E109)/2)</f>
        <v>#DIV/0!</v>
      </c>
    </row>
    <row r="109" spans="1:9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H109" s="174" t="e">
        <f>(E109-$E$107)/(20*0.5/50)</f>
        <v>#DIV/0!</v>
      </c>
      <c r="I109" s="514"/>
    </row>
    <row r="110" spans="1:9" ht="18.75" customHeight="1">
      <c r="A110"/>
      <c r="B110"/>
      <c r="C110"/>
      <c r="H110" s="525" t="e">
        <f>IF(AND(H108&gt;=80%,H108&lt;=120%,H109&gt;=80%,H109&lt;=120%,I108&lt;=20%),"CUMPLE","NO CUMPLE")</f>
        <v>#DIV/0!</v>
      </c>
      <c r="I110" s="525"/>
    </row>
    <row r="111" spans="1:9" ht="13.5" customHeight="1">
      <c r="A111" s="276"/>
      <c r="B111" s="7"/>
      <c r="C111" s="35"/>
      <c r="D111" s="35"/>
      <c r="E111" s="590"/>
    </row>
    <row r="112" spans="1:9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H112" s="524" t="s">
        <v>184</v>
      </c>
      <c r="I112" s="524"/>
    </row>
    <row r="113" spans="1:9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H113" s="172" t="s">
        <v>197</v>
      </c>
      <c r="I113" s="29" t="s">
        <v>198</v>
      </c>
    </row>
    <row r="114" spans="1:9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H114" s="174" t="e">
        <f>(E114-$E$113)/(20*0.5/50)</f>
        <v>#DIV/0!</v>
      </c>
      <c r="I114" s="513" t="e">
        <f>ABS(E114-E115)/((E114+E115)/2)</f>
        <v>#DIV/0!</v>
      </c>
    </row>
    <row r="115" spans="1:9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H115" s="174" t="e">
        <f>(E115-$E$113)/(20*0.5/50)</f>
        <v>#DIV/0!</v>
      </c>
      <c r="I115" s="514"/>
    </row>
    <row r="116" spans="1:9" ht="18.75" customHeight="1">
      <c r="A116"/>
      <c r="B116"/>
      <c r="C116"/>
      <c r="H116" s="525" t="e">
        <f>IF(AND(H114&gt;=80%,H114&lt;=120%,H115&gt;=80%,H115&lt;=120%,I114&lt;=20%),"CUMPLE","NO CUMPLE")</f>
        <v>#DIV/0!</v>
      </c>
      <c r="I116" s="525"/>
    </row>
    <row r="118" spans="1:9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H118" s="524" t="s">
        <v>184</v>
      </c>
      <c r="I118" s="524"/>
    </row>
    <row r="119" spans="1:9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H119" s="172" t="s">
        <v>197</v>
      </c>
      <c r="I119" s="29" t="s">
        <v>198</v>
      </c>
    </row>
    <row r="120" spans="1:9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H120" s="174" t="e">
        <f>(E120-$E$119)/(20*0.5/50)</f>
        <v>#DIV/0!</v>
      </c>
      <c r="I120" s="513" t="e">
        <f>ABS(E120-E121)/((E120+E121)/2)</f>
        <v>#DIV/0!</v>
      </c>
    </row>
    <row r="121" spans="1:9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H121" s="174" t="e">
        <f>(E121-$E$119)/(20*0.5/50)</f>
        <v>#DIV/0!</v>
      </c>
      <c r="I121" s="514"/>
    </row>
    <row r="122" spans="1:9" ht="18.75" customHeight="1">
      <c r="A122"/>
      <c r="B122"/>
      <c r="C122"/>
      <c r="H122" s="525" t="e">
        <f>IF(AND(H120&gt;=80%,H120&lt;=120%,H121&gt;=80%,H121&lt;=120%,I120&lt;=20%),"CUMPLE","NO CUMPLE")</f>
        <v>#DIV/0!</v>
      </c>
      <c r="I122" s="525"/>
    </row>
  </sheetData>
  <sheetProtection algorithmName="SHA-512" hashValue="GGrAuo28I5zQAEnedIm3RtV3p8C7/Lxs8ygaPrwRvAlLOoabWWNR4jKH2Kav9XIQVmAaBZuY6bNQxQP1VZIuxg==" saltValue="Gp9B0KgL+zJ8d91zmzZ0Bw==" spinCount="100000" sheet="1" objects="1" scenarios="1"/>
  <mergeCells count="12">
    <mergeCell ref="I120:I121"/>
    <mergeCell ref="H122:I122"/>
    <mergeCell ref="I108:I109"/>
    <mergeCell ref="H110:I110"/>
    <mergeCell ref="B1:D1"/>
    <mergeCell ref="B2:D2"/>
    <mergeCell ref="A85:E85"/>
    <mergeCell ref="I114:I115"/>
    <mergeCell ref="H116:I116"/>
    <mergeCell ref="H112:I112"/>
    <mergeCell ref="H106:I106"/>
    <mergeCell ref="H118:I118"/>
  </mergeCells>
  <phoneticPr fontId="14" type="noConversion"/>
  <conditionalFormatting sqref="F14">
    <cfRule type="cellIs" dxfId="366" priority="27" stopIfTrue="1" operator="equal">
      <formula>(A14^2+A15^2+A16^2+A17^2+A18^2)^-1</formula>
    </cfRule>
  </conditionalFormatting>
  <conditionalFormatting sqref="G14">
    <cfRule type="cellIs" dxfId="365" priority="26" stopIfTrue="1" operator="equal">
      <formula>SUM(B14:B18)^2/5</formula>
    </cfRule>
  </conditionalFormatting>
  <conditionalFormatting sqref="F16">
    <cfRule type="cellIs" dxfId="364" priority="25" stopIfTrue="1" operator="equal">
      <formula>A14*B14+A15*B15+A16*B16+A17*B17+A18*B18</formula>
    </cfRule>
  </conditionalFormatting>
  <conditionalFormatting sqref="G16">
    <cfRule type="cellIs" dxfId="363" priority="21" stopIfTrue="1" operator="equal">
      <formula>(B14^2+B15^2+B16^2+B17^2+B18^2)</formula>
    </cfRule>
  </conditionalFormatting>
  <conditionalFormatting sqref="E14">
    <cfRule type="cellIs" dxfId="362" priority="20" stopIfTrue="1" operator="equal">
      <formula>F14*F16</formula>
    </cfRule>
  </conditionalFormatting>
  <conditionalFormatting sqref="E13">
    <cfRule type="cellIs" dxfId="361" priority="18" operator="greaterThan">
      <formula>0.06</formula>
    </cfRule>
  </conditionalFormatting>
  <conditionalFormatting sqref="H110:I110">
    <cfRule type="cellIs" dxfId="360" priority="10" stopIfTrue="1" operator="equal">
      <formula>"NO CUMPLE"</formula>
    </cfRule>
  </conditionalFormatting>
  <conditionalFormatting sqref="I108 E90:E98 E101 E104:E105">
    <cfRule type="cellIs" dxfId="359" priority="11" operator="equal">
      <formula>"NO CUMPLE"</formula>
    </cfRule>
  </conditionalFormatting>
  <conditionalFormatting sqref="E111 E34:E84">
    <cfRule type="cellIs" dxfId="358" priority="72" stopIfTrue="1" operator="lessThan">
      <formula>$B$11</formula>
    </cfRule>
    <cfRule type="cellIs" dxfId="357" priority="73" stopIfTrue="1" operator="equal">
      <formula>((B34-E$15)/E$14)*(D34/C34)</formula>
    </cfRule>
  </conditionalFormatting>
  <conditionalFormatting sqref="E16">
    <cfRule type="cellIs" dxfId="356" priority="76" stopIfTrue="1" operator="equal">
      <formula>((E14*F16-G14)/(G16-G14))^0.5</formula>
    </cfRule>
  </conditionalFormatting>
  <conditionalFormatting sqref="E99:E100">
    <cfRule type="cellIs" dxfId="355" priority="9" operator="equal">
      <formula>"NO CUMPLE"</formula>
    </cfRule>
  </conditionalFormatting>
  <conditionalFormatting sqref="E102:E103">
    <cfRule type="cellIs" dxfId="354" priority="8" operator="equal">
      <formula>"NO CUMPLE"</formula>
    </cfRule>
  </conditionalFormatting>
  <conditionalFormatting sqref="H122:I122">
    <cfRule type="cellIs" dxfId="353" priority="4" stopIfTrue="1" operator="equal">
      <formula>"NO CUMPLE"</formula>
    </cfRule>
  </conditionalFormatting>
  <conditionalFormatting sqref="H116:I116">
    <cfRule type="cellIs" dxfId="352" priority="6" stopIfTrue="1" operator="equal">
      <formula>"NO CUMPLE"</formula>
    </cfRule>
  </conditionalFormatting>
  <conditionalFormatting sqref="I114">
    <cfRule type="cellIs" dxfId="351" priority="7" operator="equal">
      <formula>"NO CUMPLE"</formula>
    </cfRule>
  </conditionalFormatting>
  <conditionalFormatting sqref="I120">
    <cfRule type="cellIs" dxfId="350" priority="5" operator="equal">
      <formula>"NO CUMPLE"</formula>
    </cfRule>
  </conditionalFormatting>
  <conditionalFormatting sqref="I113">
    <cfRule type="cellIs" dxfId="349" priority="3" operator="equal">
      <formula>"NO CUMPLE"</formula>
    </cfRule>
  </conditionalFormatting>
  <conditionalFormatting sqref="I107">
    <cfRule type="cellIs" dxfId="348" priority="2" operator="equal">
      <formula>"NO CUMPLE"</formula>
    </cfRule>
  </conditionalFormatting>
  <conditionalFormatting sqref="I119">
    <cfRule type="cellIs" dxfId="347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3" max="8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indexed="35"/>
  </sheetPr>
  <dimension ref="A1:I122"/>
  <sheetViews>
    <sheetView showGridLines="0" view="pageBreakPreview" topLeftCell="A109" zoomScaleNormal="100" zoomScaleSheetLayoutView="100" workbookViewId="0">
      <selection activeCell="E109" sqref="E109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26.28515625" style="1" customWidth="1"/>
    <col min="4" max="4" width="29.85546875" style="1" bestFit="1" customWidth="1"/>
    <col min="5" max="5" width="25.5703125" style="1" customWidth="1"/>
    <col min="6" max="6" width="15.140625" style="1" hidden="1" customWidth="1"/>
    <col min="7" max="7" width="16.7109375" style="1" hidden="1" customWidth="1"/>
    <col min="8" max="8" width="16" style="1" customWidth="1"/>
    <col min="9" max="9" width="12.7109375" style="1" customWidth="1"/>
    <col min="10" max="16384" width="11.42578125" style="1"/>
  </cols>
  <sheetData>
    <row r="1" spans="1:7" ht="15" customHeight="1">
      <c r="A1" s="12"/>
      <c r="B1" s="518" t="s">
        <v>151</v>
      </c>
      <c r="C1" s="519"/>
      <c r="D1" s="520"/>
      <c r="E1" s="324" t="s">
        <v>261</v>
      </c>
    </row>
    <row r="2" spans="1:7" ht="15" customHeight="1">
      <c r="A2" s="13"/>
      <c r="B2" s="521" t="s">
        <v>256</v>
      </c>
      <c r="C2" s="522"/>
      <c r="D2" s="523"/>
      <c r="E2" s="38" t="s">
        <v>202</v>
      </c>
    </row>
    <row r="3" spans="1:7" ht="14.1" customHeight="1">
      <c r="A3" s="13"/>
      <c r="B3" s="14"/>
      <c r="C3"/>
      <c r="D3" s="15"/>
      <c r="E3" s="39" t="s">
        <v>219</v>
      </c>
    </row>
    <row r="4" spans="1:7" ht="14.1" customHeight="1">
      <c r="A4" s="13"/>
      <c r="B4" s="14"/>
      <c r="C4"/>
      <c r="D4" s="15"/>
      <c r="E4" s="13"/>
    </row>
    <row r="5" spans="1:7" ht="14.1" customHeight="1" thickBot="1">
      <c r="A5" s="16"/>
      <c r="B5" s="17"/>
      <c r="C5" s="18"/>
      <c r="D5" s="19"/>
      <c r="E5" s="16"/>
    </row>
    <row r="6" spans="1:7" ht="14.1" customHeight="1">
      <c r="A6"/>
      <c r="B6"/>
      <c r="C6"/>
      <c r="D6"/>
      <c r="E6"/>
    </row>
    <row r="7" spans="1:7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7" ht="14.1" customHeight="1">
      <c r="A8" s="20" t="s">
        <v>157</v>
      </c>
      <c r="B8" s="45"/>
      <c r="C8" s="26"/>
      <c r="D8" s="20" t="s">
        <v>158</v>
      </c>
      <c r="E8" s="261"/>
    </row>
    <row r="9" spans="1:7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7" ht="14.1" customHeight="1">
      <c r="A10" s="20" t="s">
        <v>162</v>
      </c>
      <c r="B10" s="268">
        <v>232</v>
      </c>
      <c r="C10" s="26"/>
      <c r="D10" s="26" t="s">
        <v>163</v>
      </c>
      <c r="E10" s="261"/>
    </row>
    <row r="11" spans="1:7" ht="14.1" customHeight="1">
      <c r="A11" s="20" t="s">
        <v>164</v>
      </c>
      <c r="B11" s="44">
        <v>0.03</v>
      </c>
      <c r="C11" s="26"/>
      <c r="D11" s="26" t="s">
        <v>165</v>
      </c>
    </row>
    <row r="12" spans="1:7" ht="14.1" customHeight="1" thickBot="1">
      <c r="A12" s="20"/>
      <c r="B12" s="44"/>
      <c r="C12" s="26"/>
      <c r="D12" s="26" t="s">
        <v>166</v>
      </c>
      <c r="E12" s="261"/>
    </row>
    <row r="13" spans="1:7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  <c r="F13" s="95" t="s">
        <v>257</v>
      </c>
      <c r="G13" s="96" t="s">
        <v>258</v>
      </c>
    </row>
    <row r="14" spans="1:7" ht="14.1" customHeight="1" thickBot="1">
      <c r="A14" s="90">
        <v>0.1</v>
      </c>
      <c r="B14" s="91"/>
      <c r="C14" s="170"/>
      <c r="D14" s="28" t="s">
        <v>171</v>
      </c>
      <c r="E14" s="594">
        <f>F14*F16</f>
        <v>0</v>
      </c>
      <c r="F14" s="92">
        <f>(A14^2+A15^2+A16^2+A17^2+A18^2)^-1</f>
        <v>1.8181818181818181</v>
      </c>
      <c r="G14" s="93">
        <f>SUM(B14:B18)^2/5</f>
        <v>0</v>
      </c>
    </row>
    <row r="15" spans="1:7" ht="14.1" customHeight="1">
      <c r="A15" s="90">
        <v>0.2</v>
      </c>
      <c r="B15" s="91"/>
      <c r="C15" s="170"/>
      <c r="D15" s="29" t="s">
        <v>172</v>
      </c>
      <c r="E15" s="595" t="e">
        <f>INTERCEPT(B14:B18,A14:A18)</f>
        <v>#DIV/0!</v>
      </c>
      <c r="F15" s="95" t="s">
        <v>259</v>
      </c>
      <c r="G15" s="95" t="s">
        <v>260</v>
      </c>
    </row>
    <row r="16" spans="1:7" ht="14.1" customHeight="1" thickBot="1">
      <c r="A16" s="90">
        <v>0.3</v>
      </c>
      <c r="B16" s="91"/>
      <c r="C16" s="170"/>
      <c r="D16" s="29" t="s">
        <v>173</v>
      </c>
      <c r="E16" s="94" t="e">
        <f>((E14*F16-G14)/(G16-G14))^0.5</f>
        <v>#DIV/0!</v>
      </c>
      <c r="F16" s="92">
        <f>A14*B14+A15*B15+A16*B16+A17*B17+A18*B18</f>
        <v>0</v>
      </c>
      <c r="G16" s="92">
        <f>(B14^2+B15^2+B16^2+B17^2+B18^2)</f>
        <v>0</v>
      </c>
    </row>
    <row r="17" spans="1:5" ht="14.1" customHeight="1">
      <c r="A17" s="90">
        <v>0.4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0.5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7">
        <v>0.3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7">
        <v>0.3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7">
        <v>0.3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7">
        <v>0.3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7">
        <v>0.3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7">
        <v>0.3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7">
        <v>0.3</v>
      </c>
      <c r="E96" s="165" t="e">
        <f t="shared" si="2"/>
        <v>#DIV/0!</v>
      </c>
    </row>
    <row r="97" spans="1:9" ht="18.75" customHeight="1">
      <c r="A97" s="166" t="s">
        <v>190</v>
      </c>
      <c r="B97" s="164"/>
      <c r="C97" s="167" t="e">
        <f t="shared" si="1"/>
        <v>#DIV/0!</v>
      </c>
      <c r="D97" s="167">
        <f>B11</f>
        <v>0.03</v>
      </c>
      <c r="E97" s="165" t="e">
        <f>IF(AND(C97&gt;=D97*0.8,C97&lt;=D97*1.2),"CUMPLE","NO CUMPLE")</f>
        <v>#DIV/0!</v>
      </c>
    </row>
    <row r="98" spans="1:9" ht="18.75" customHeight="1">
      <c r="A98" s="168" t="s">
        <v>191</v>
      </c>
      <c r="B98" s="164"/>
      <c r="C98" s="167" t="e">
        <f t="shared" si="1"/>
        <v>#DIV/0!</v>
      </c>
      <c r="D98" s="167">
        <f>$B$11</f>
        <v>0.03</v>
      </c>
      <c r="E98" s="165" t="e">
        <f>IF(C98&lt;D98,"CUMPLE","NO CUMPLE")</f>
        <v>#DIV/0!</v>
      </c>
    </row>
    <row r="99" spans="1:9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0.03</v>
      </c>
      <c r="E99" s="165" t="e">
        <f t="shared" ref="E99:E100" si="4">IF(C99&lt;D99,"CUMPLE","NO CUMPLE")</f>
        <v>#DIV/0!</v>
      </c>
    </row>
    <row r="100" spans="1:9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0.03</v>
      </c>
      <c r="E100" s="165" t="e">
        <f t="shared" si="4"/>
        <v>#DIV/0!</v>
      </c>
    </row>
    <row r="101" spans="1:9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9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 t="shared" ref="E102:E103" si="5">IF(AND(C102&gt;=D102*0.85,C102&lt;=D102*1.15),"CUMPLE","NO CUMPLE")</f>
        <v>#DIV/0!</v>
      </c>
    </row>
    <row r="103" spans="1:9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si="5"/>
        <v>#DIV/0!</v>
      </c>
    </row>
    <row r="104" spans="1:9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9" ht="13.5" customHeight="1">
      <c r="A105" s="170"/>
      <c r="B105"/>
      <c r="C105"/>
      <c r="D105" s="171"/>
      <c r="E105"/>
    </row>
    <row r="106" spans="1:9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  <c r="H106" s="524" t="s">
        <v>184</v>
      </c>
      <c r="I106" s="524"/>
    </row>
    <row r="107" spans="1:9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H107" s="172" t="s">
        <v>197</v>
      </c>
      <c r="I107" s="29" t="s">
        <v>198</v>
      </c>
    </row>
    <row r="108" spans="1:9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H108" s="174" t="e">
        <f>(E108-$E$107)/(20*0.5/50)</f>
        <v>#DIV/0!</v>
      </c>
      <c r="I108" s="513" t="e">
        <f>ABS(E108-E109)/((E108+E109)/2)</f>
        <v>#DIV/0!</v>
      </c>
    </row>
    <row r="109" spans="1:9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H109" s="174" t="e">
        <f>(E109-$E$107)/(20*0.5/50)</f>
        <v>#DIV/0!</v>
      </c>
      <c r="I109" s="514"/>
    </row>
    <row r="110" spans="1:9" ht="18.75" customHeight="1">
      <c r="A110"/>
      <c r="B110"/>
      <c r="C110"/>
      <c r="H110" s="525" t="e">
        <f>IF(AND(H108&gt;=80%,H108&lt;=120%,H109&gt;=80%,H109&lt;=120%,I108&lt;=20%),"CUMPLE","NO CUMPLE")</f>
        <v>#DIV/0!</v>
      </c>
      <c r="I110" s="525"/>
    </row>
    <row r="111" spans="1:9" ht="13.5" customHeight="1">
      <c r="A111" s="276"/>
      <c r="B111" s="7"/>
      <c r="C111" s="35"/>
      <c r="D111" s="35"/>
      <c r="E111" s="590"/>
    </row>
    <row r="112" spans="1:9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  <c r="H112" s="524" t="s">
        <v>184</v>
      </c>
      <c r="I112" s="524"/>
    </row>
    <row r="113" spans="1:9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H113" s="172" t="s">
        <v>197</v>
      </c>
      <c r="I113" s="29" t="s">
        <v>198</v>
      </c>
    </row>
    <row r="114" spans="1:9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H114" s="174" t="e">
        <f>(E114-$E$113)/(20*0.5/50)</f>
        <v>#DIV/0!</v>
      </c>
      <c r="I114" s="513" t="e">
        <f>ABS(E114-E115)/((E114+E115)/2)</f>
        <v>#DIV/0!</v>
      </c>
    </row>
    <row r="115" spans="1:9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H115" s="174" t="e">
        <f>(E115-$E$113)/(20*0.5/50)</f>
        <v>#DIV/0!</v>
      </c>
      <c r="I115" s="514"/>
    </row>
    <row r="116" spans="1:9" ht="18.75" customHeight="1">
      <c r="A116"/>
      <c r="B116"/>
      <c r="C116"/>
      <c r="H116" s="525" t="e">
        <f>IF(AND(H114&gt;=80%,H114&lt;=120%,H115&gt;=80%,H115&lt;=120%,I114&lt;=20%),"CUMPLE","NO CUMPLE")</f>
        <v>#DIV/0!</v>
      </c>
      <c r="I116" s="525"/>
    </row>
    <row r="118" spans="1:9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  <c r="H118" s="524" t="s">
        <v>184</v>
      </c>
      <c r="I118" s="524"/>
    </row>
    <row r="119" spans="1:9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H119" s="172" t="s">
        <v>197</v>
      </c>
      <c r="I119" s="29" t="s">
        <v>198</v>
      </c>
    </row>
    <row r="120" spans="1:9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H120" s="174" t="e">
        <f>(E120-$E$119)/(20*0.5/50)</f>
        <v>#DIV/0!</v>
      </c>
      <c r="I120" s="513" t="e">
        <f>ABS(E120-E121)/((E120+E121)/2)</f>
        <v>#DIV/0!</v>
      </c>
    </row>
    <row r="121" spans="1:9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H121" s="174" t="e">
        <f>(E121-$E$119)/(20*0.5/50)</f>
        <v>#DIV/0!</v>
      </c>
      <c r="I121" s="514"/>
    </row>
    <row r="122" spans="1:9" ht="18.75" customHeight="1">
      <c r="A122"/>
      <c r="B122"/>
      <c r="C122"/>
      <c r="H122" s="525" t="e">
        <f>IF(AND(H120&gt;=80%,H120&lt;=120%,H121&gt;=80%,H121&lt;=120%,I120&lt;=20%),"CUMPLE","NO CUMPLE")</f>
        <v>#DIV/0!</v>
      </c>
      <c r="I122" s="525"/>
    </row>
  </sheetData>
  <sheetProtection algorithmName="SHA-512" hashValue="MqpqjYXt17T0B/50Ks3+pnYDrkiHVX3/qWjbBeYFGkITZG/AvQAY8I0KCdc0Pr3XqOOjxdDPetHJIotGoaUiXw==" saltValue="3AcMfXDx04EQVMsCc/FX/A==" spinCount="100000" sheet="1" objects="1" scenarios="1"/>
  <mergeCells count="15">
    <mergeCell ref="H116:I116"/>
    <mergeCell ref="I120:I121"/>
    <mergeCell ref="H122:I122"/>
    <mergeCell ref="B1:D1"/>
    <mergeCell ref="B2:D2"/>
    <mergeCell ref="A85:E85"/>
    <mergeCell ref="I108:I109"/>
    <mergeCell ref="H110:I110"/>
    <mergeCell ref="I114:I115"/>
    <mergeCell ref="F106:G106"/>
    <mergeCell ref="F112:G112"/>
    <mergeCell ref="F118:G118"/>
    <mergeCell ref="H106:I106"/>
    <mergeCell ref="H112:I112"/>
    <mergeCell ref="H118:I118"/>
  </mergeCells>
  <conditionalFormatting sqref="F14">
    <cfRule type="cellIs" dxfId="346" priority="17" stopIfTrue="1" operator="equal">
      <formula>(A14^2+A15^2+A16^2+A17^2+A18^2)^-1</formula>
    </cfRule>
  </conditionalFormatting>
  <conditionalFormatting sqref="G14">
    <cfRule type="cellIs" dxfId="345" priority="16" stopIfTrue="1" operator="equal">
      <formula>SUM(B14:B18)^2/5</formula>
    </cfRule>
  </conditionalFormatting>
  <conditionalFormatting sqref="F16">
    <cfRule type="cellIs" dxfId="344" priority="15" stopIfTrue="1" operator="equal">
      <formula>A14*B14+A15*B15+A16*B16+A17*B17+A18*B18</formula>
    </cfRule>
  </conditionalFormatting>
  <conditionalFormatting sqref="G16">
    <cfRule type="cellIs" dxfId="343" priority="14" stopIfTrue="1" operator="equal">
      <formula>(B14^2+B15^2+B16^2+B17^2+B18^2)</formula>
    </cfRule>
  </conditionalFormatting>
  <conditionalFormatting sqref="E14">
    <cfRule type="cellIs" dxfId="342" priority="13" stopIfTrue="1" operator="equal">
      <formula>F14*F16</formula>
    </cfRule>
  </conditionalFormatting>
  <conditionalFormatting sqref="E13">
    <cfRule type="cellIs" dxfId="341" priority="12" operator="greaterThan">
      <formula>0.06</formula>
    </cfRule>
  </conditionalFormatting>
  <conditionalFormatting sqref="H110:I110">
    <cfRule type="cellIs" dxfId="340" priority="10" stopIfTrue="1" operator="equal">
      <formula>"NO CUMPLE"</formula>
    </cfRule>
  </conditionalFormatting>
  <conditionalFormatting sqref="I108 E90:E98 E101 E104:E105">
    <cfRule type="cellIs" dxfId="339" priority="11" operator="equal">
      <formula>"NO CUMPLE"</formula>
    </cfRule>
  </conditionalFormatting>
  <conditionalFormatting sqref="E111 E34:E84">
    <cfRule type="cellIs" dxfId="338" priority="18" stopIfTrue="1" operator="lessThan">
      <formula>$B$11</formula>
    </cfRule>
    <cfRule type="cellIs" dxfId="337" priority="19" stopIfTrue="1" operator="equal">
      <formula>((B34-E$15)/E$14)*(D34/C34)</formula>
    </cfRule>
  </conditionalFormatting>
  <conditionalFormatting sqref="E16">
    <cfRule type="cellIs" dxfId="336" priority="20" stopIfTrue="1" operator="equal">
      <formula>((E14*F16-G14)/(G16-G14))^0.5</formula>
    </cfRule>
  </conditionalFormatting>
  <conditionalFormatting sqref="E99:E100">
    <cfRule type="cellIs" dxfId="335" priority="9" operator="equal">
      <formula>"NO CUMPLE"</formula>
    </cfRule>
  </conditionalFormatting>
  <conditionalFormatting sqref="E102:E103">
    <cfRule type="cellIs" dxfId="334" priority="8" operator="equal">
      <formula>"NO CUMPLE"</formula>
    </cfRule>
  </conditionalFormatting>
  <conditionalFormatting sqref="H122:I122">
    <cfRule type="cellIs" dxfId="333" priority="4" stopIfTrue="1" operator="equal">
      <formula>"NO CUMPLE"</formula>
    </cfRule>
  </conditionalFormatting>
  <conditionalFormatting sqref="H116:I116">
    <cfRule type="cellIs" dxfId="332" priority="6" stopIfTrue="1" operator="equal">
      <formula>"NO CUMPLE"</formula>
    </cfRule>
  </conditionalFormatting>
  <conditionalFormatting sqref="I114">
    <cfRule type="cellIs" dxfId="331" priority="7" operator="equal">
      <formula>"NO CUMPLE"</formula>
    </cfRule>
  </conditionalFormatting>
  <conditionalFormatting sqref="I120">
    <cfRule type="cellIs" dxfId="330" priority="5" operator="equal">
      <formula>"NO CUMPLE"</formula>
    </cfRule>
  </conditionalFormatting>
  <conditionalFormatting sqref="I107">
    <cfRule type="cellIs" dxfId="329" priority="3" operator="equal">
      <formula>"NO CUMPLE"</formula>
    </cfRule>
  </conditionalFormatting>
  <conditionalFormatting sqref="I113">
    <cfRule type="cellIs" dxfId="328" priority="2" operator="equal">
      <formula>"NO CUMPLE"</formula>
    </cfRule>
  </conditionalFormatting>
  <conditionalFormatting sqref="I119">
    <cfRule type="cellIs" dxfId="327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3" max="8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1">
    <tabColor indexed="15"/>
  </sheetPr>
  <dimension ref="A1:G122"/>
  <sheetViews>
    <sheetView showGridLines="0" view="pageBreakPreview" topLeftCell="A103" zoomScaleNormal="100" zoomScaleSheetLayoutView="100" workbookViewId="0">
      <selection activeCell="E120" sqref="E120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5.140625" style="1" customWidth="1"/>
    <col min="5" max="5" width="27.7109375" style="1" customWidth="1"/>
    <col min="6" max="6" width="22.5703125" style="1" customWidth="1"/>
    <col min="7" max="7" width="15.42578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262</v>
      </c>
    </row>
    <row r="2" spans="1:5" ht="15" customHeight="1">
      <c r="A2" s="13"/>
      <c r="B2" s="521" t="s">
        <v>263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268">
        <v>217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0.25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>((B49-E$15)/E$14)*(D49/C49)*1.02</f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ref="E103" si="5">IF(AND(C103&gt;=D103*0.85,C103&lt;=D103*1.15),"CUMPLE","NO CUMPLE")</f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(E108-E107)/(20/100)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(E109-E107)/(20/100)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(E114-E113)/(20/100)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(E115-E113)/(20/100)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(E120-E119)/(20/100)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(E121-E119)/(20/100)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tLMjU3cfND4NQo2IlSVz1VojU9rKWRuAlRYZyl5vg1t/V7K8znaXFMZtFKKrOgpGTp+Jl2Kse9577oH7HAAaqw==" saltValue="atlOoSYuVRZcGDHzANNV+w==" spinCount="100000" sheet="1" objects="1" scenarios="1"/>
  <customSheetViews>
    <customSheetView guid="{F8B21D77-26F0-4942-88CB-572D800396DE}" showPageBreaks="1" printArea="1" showRuler="0">
      <selection activeCell="C14" sqref="C14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326" priority="18" operator="greaterThan">
      <formula>0.079</formula>
    </cfRule>
  </conditionalFormatting>
  <conditionalFormatting sqref="F110:G110">
    <cfRule type="cellIs" dxfId="325" priority="10" stopIfTrue="1" operator="equal">
      <formula>"NO CUMPLE"</formula>
    </cfRule>
  </conditionalFormatting>
  <conditionalFormatting sqref="G108 E90:E98 E101 E104:E105">
    <cfRule type="cellIs" dxfId="324" priority="11" operator="equal">
      <formula>"NO CUMPLE"</formula>
    </cfRule>
  </conditionalFormatting>
  <conditionalFormatting sqref="E111 E34:E84">
    <cfRule type="cellIs" dxfId="323" priority="77" stopIfTrue="1" operator="lessThan">
      <formula>$B$11</formula>
    </cfRule>
    <cfRule type="cellIs" dxfId="322" priority="78" stopIfTrue="1" operator="equal">
      <formula>((B34-E$15)/E$14)*(D34/C34)</formula>
    </cfRule>
  </conditionalFormatting>
  <conditionalFormatting sqref="E99:E100">
    <cfRule type="cellIs" dxfId="321" priority="9" operator="equal">
      <formula>"NO CUMPLE"</formula>
    </cfRule>
  </conditionalFormatting>
  <conditionalFormatting sqref="E102:E103">
    <cfRule type="cellIs" dxfId="320" priority="8" operator="equal">
      <formula>"NO CUMPLE"</formula>
    </cfRule>
  </conditionalFormatting>
  <conditionalFormatting sqref="F116:G116">
    <cfRule type="cellIs" dxfId="319" priority="6" stopIfTrue="1" operator="equal">
      <formula>"NO CUMPLE"</formula>
    </cfRule>
  </conditionalFormatting>
  <conditionalFormatting sqref="G114">
    <cfRule type="cellIs" dxfId="318" priority="7" operator="equal">
      <formula>"NO CUMPLE"</formula>
    </cfRule>
  </conditionalFormatting>
  <conditionalFormatting sqref="F122:G122">
    <cfRule type="cellIs" dxfId="317" priority="4" stopIfTrue="1" operator="equal">
      <formula>"NO CUMPLE"</formula>
    </cfRule>
  </conditionalFormatting>
  <conditionalFormatting sqref="G120">
    <cfRule type="cellIs" dxfId="316" priority="5" operator="equal">
      <formula>"NO CUMPLE"</formula>
    </cfRule>
  </conditionalFormatting>
  <conditionalFormatting sqref="G107">
    <cfRule type="cellIs" dxfId="315" priority="3" operator="equal">
      <formula>"NO CUMPLE"</formula>
    </cfRule>
  </conditionalFormatting>
  <conditionalFormatting sqref="G113">
    <cfRule type="cellIs" dxfId="314" priority="2" operator="equal">
      <formula>"NO CUMPLE"</formula>
    </cfRule>
  </conditionalFormatting>
  <conditionalFormatting sqref="G119">
    <cfRule type="cellIs" dxfId="31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indexed="15"/>
  </sheetPr>
  <dimension ref="A1:G122"/>
  <sheetViews>
    <sheetView showGridLines="0" view="pageBreakPreview" topLeftCell="A73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5.7109375" style="1" customWidth="1"/>
    <col min="6" max="6" width="16.7109375" style="1" customWidth="1"/>
    <col min="7" max="7" width="12.8554687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264</v>
      </c>
    </row>
    <row r="2" spans="1:5" ht="15" customHeight="1">
      <c r="A2" s="13"/>
      <c r="B2" s="521" t="s">
        <v>263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156</v>
      </c>
      <c r="E7" s="261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"/>
      <c r="D9" s="20" t="s">
        <v>161</v>
      </c>
      <c r="E9" s="261"/>
    </row>
    <row r="10" spans="1:5" ht="14.1" customHeight="1">
      <c r="A10" s="20" t="s">
        <v>162</v>
      </c>
      <c r="B10" s="268">
        <v>217</v>
      </c>
      <c r="C10" s="2"/>
      <c r="D10" s="26" t="s">
        <v>163</v>
      </c>
      <c r="E10" s="261"/>
    </row>
    <row r="11" spans="1:5" ht="14.1" customHeight="1">
      <c r="A11" s="20" t="s">
        <v>164</v>
      </c>
      <c r="B11" s="44">
        <v>0.02</v>
      </c>
      <c r="C11" s="2"/>
      <c r="D11" s="26" t="s">
        <v>165</v>
      </c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e">
        <f>(A15*0.0044)/B15</f>
        <v>#DIV/0!</v>
      </c>
    </row>
    <row r="14" spans="1:5" ht="14.1" customHeight="1">
      <c r="A14" s="90">
        <v>0.1</v>
      </c>
      <c r="B14" s="9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90">
        <v>0.25</v>
      </c>
      <c r="B15" s="9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90">
        <v>0.5</v>
      </c>
      <c r="B16" s="9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90">
        <v>0.75</v>
      </c>
      <c r="B17" s="91"/>
      <c r="C17" s="150"/>
      <c r="D17" s="29" t="s">
        <v>174</v>
      </c>
      <c r="E17" s="263" t="e">
        <f>$E$14*D90*1.1+$E$15</f>
        <v>#DIV/0!</v>
      </c>
    </row>
    <row r="18" spans="1:5" ht="14.1" customHeight="1">
      <c r="A18" s="90">
        <v>1</v>
      </c>
      <c r="B18" s="9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0.5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0.5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0.5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0.5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0.5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0.5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0.5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0.02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0.02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0.02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0.02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0.2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0.2</v>
      </c>
      <c r="E102" s="165" t="e">
        <f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0.2</v>
      </c>
      <c r="E103" s="165" t="e">
        <f t="shared" ref="E103" si="5">IF(AND(C103&gt;=D103*0.85,C103&lt;=D103*1.15),"CUMPLE","NO CUMPLE")</f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(E108-E107)/(20/100)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(E109-E107)/(20/100)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(E114-E113)/(20/100)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(E115-E113)/(20/100)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(E120-E119)/(20/100)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(E121-E119)/(20/100)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gPQs6Uv9uZcK4fTrKc+tjySFUiokaLM9wSwjxpKsN0DETyIzR/WH0sV1ifb0fRnNLvwKSp6H4SgHTXnMHNzoUg==" saltValue="R4T0XUyiuf1knWACV3sW3w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312" priority="12" operator="greaterThan">
      <formula>0.079</formula>
    </cfRule>
  </conditionalFormatting>
  <conditionalFormatting sqref="F110:G110">
    <cfRule type="cellIs" dxfId="311" priority="10" stopIfTrue="1" operator="equal">
      <formula>"NO CUMPLE"</formula>
    </cfRule>
  </conditionalFormatting>
  <conditionalFormatting sqref="G108 E90:E98 E101 E104:E105">
    <cfRule type="cellIs" dxfId="310" priority="11" operator="equal">
      <formula>"NO CUMPLE"</formula>
    </cfRule>
  </conditionalFormatting>
  <conditionalFormatting sqref="E111 E34:E84">
    <cfRule type="cellIs" dxfId="309" priority="13" stopIfTrue="1" operator="lessThan">
      <formula>$B$11</formula>
    </cfRule>
    <cfRule type="cellIs" dxfId="308" priority="14" stopIfTrue="1" operator="equal">
      <formula>((B34-E$15)/E$14)*(D34/C34)</formula>
    </cfRule>
  </conditionalFormatting>
  <conditionalFormatting sqref="E99:E100">
    <cfRule type="cellIs" dxfId="307" priority="9" operator="equal">
      <formula>"NO CUMPLE"</formula>
    </cfRule>
  </conditionalFormatting>
  <conditionalFormatting sqref="E102:E103">
    <cfRule type="cellIs" dxfId="306" priority="8" operator="equal">
      <formula>"NO CUMPLE"</formula>
    </cfRule>
  </conditionalFormatting>
  <conditionalFormatting sqref="F116:G116">
    <cfRule type="cellIs" dxfId="305" priority="6" stopIfTrue="1" operator="equal">
      <formula>"NO CUMPLE"</formula>
    </cfRule>
  </conditionalFormatting>
  <conditionalFormatting sqref="G114">
    <cfRule type="cellIs" dxfId="304" priority="7" operator="equal">
      <formula>"NO CUMPLE"</formula>
    </cfRule>
  </conditionalFormatting>
  <conditionalFormatting sqref="F122:G122">
    <cfRule type="cellIs" dxfId="303" priority="4" stopIfTrue="1" operator="equal">
      <formula>"NO CUMPLE"</formula>
    </cfRule>
  </conditionalFormatting>
  <conditionalFormatting sqref="G120">
    <cfRule type="cellIs" dxfId="302" priority="5" operator="equal">
      <formula>"NO CUMPLE"</formula>
    </cfRule>
  </conditionalFormatting>
  <conditionalFormatting sqref="G107">
    <cfRule type="cellIs" dxfId="301" priority="3" operator="equal">
      <formula>"NO CUMPLE"</formula>
    </cfRule>
  </conditionalFormatting>
  <conditionalFormatting sqref="G113">
    <cfRule type="cellIs" dxfId="300" priority="2" operator="equal">
      <formula>"NO CUMPLE"</formula>
    </cfRule>
  </conditionalFormatting>
  <conditionalFormatting sqref="G119">
    <cfRule type="cellIs" dxfId="29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2">
    <tabColor indexed="35"/>
  </sheetPr>
  <dimension ref="A1:G122"/>
  <sheetViews>
    <sheetView showGridLines="0" view="pageBreakPreview" topLeftCell="A76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29.85546875" style="1" bestFit="1" customWidth="1"/>
    <col min="5" max="5" width="29" style="1" customWidth="1"/>
    <col min="6" max="6" width="18.7109375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265</v>
      </c>
    </row>
    <row r="2" spans="1:5" ht="15" customHeight="1">
      <c r="A2" s="13"/>
      <c r="B2" s="521" t="s">
        <v>266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268">
        <v>196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1E-3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>
        <v>2E-3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>
        <v>4.0000000000000001E-3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>
        <v>6.0000000000000001E-3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ref="E35:E82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>((B81-E$15)/E$14)*(D81/C81)*1.02</f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>((B83-E$15)/E$14)*(D83/C83)*1.02</f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5" t="e">
        <f>(B90-$E$15)/$E$14</f>
        <v>#DIV/0!</v>
      </c>
      <c r="D90" s="165">
        <v>4.0000000000000001E-3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ref="C91:C104" si="1">(B91-$E$15)/$E$14</f>
        <v>#DIV/0!</v>
      </c>
      <c r="D91" s="165">
        <v>4.0000000000000001E-3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1"/>
        <v>#DIV/0!</v>
      </c>
      <c r="D92" s="165">
        <v>4.0000000000000001E-3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65">
        <v>4.0000000000000001E-3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65">
        <v>4.0000000000000001E-3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65">
        <v>4.0000000000000001E-3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65">
        <v>4.0000000000000001E-3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75" t="e">
        <f t="shared" si="1"/>
        <v>#DIV/0!</v>
      </c>
      <c r="D101" s="175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75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75">
        <v>0.01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75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((B108-$E$15)*(D108/C108)/$E$14)*1.02</f>
        <v>#DIV/0!</v>
      </c>
      <c r="F108" s="174" t="e">
        <f>(E108-E107)/(1/100)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((B109-$E$15)*(D109/C109)/$E$14)*1.02</f>
        <v>#DIV/0!</v>
      </c>
      <c r="F109" s="174" t="e">
        <f>(E109-E107)/(1/100)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((B114-$E$15)*(D114/C114)/$E$14)*1.02</f>
        <v>#DIV/0!</v>
      </c>
      <c r="F114" s="174" t="e">
        <f>(E114-E113)/(1/100)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((B115-$E$15)*(D115/C115)/$E$14)*1.02</f>
        <v>#DIV/0!</v>
      </c>
      <c r="F115" s="174" t="e">
        <f>(E115-E113)/(1/100)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((B120-$E$15)*(D120/C120)/$E$14)*1.02</f>
        <v>#DIV/0!</v>
      </c>
      <c r="F120" s="174" t="e">
        <f>(E120-E119)/(1/100)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((B121-$E$15)*(D121/C121)/$E$14)*1.02</f>
        <v>#DIV/0!</v>
      </c>
      <c r="F121" s="174" t="e">
        <f>(E121-E119)/(1/100)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R+lWbXvNHsi2o+mVR+Kt9rTH2J/tB3yDO+w9cg8TG5qZ9etkOnL0ffzEYvi96jH4XnjCdfhDIj+wu+6p+EJUtw==" saltValue="nYnWRLAITmziKVKmR+IeAQ==" spinCount="100000" sheet="1" objects="1" scenarios="1"/>
  <customSheetViews>
    <customSheetView guid="{F8B21D77-26F0-4942-88CB-572D800396DE}" showPageBreaks="1" printArea="1" showRuler="0">
      <selection activeCell="C11" sqref="C1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18:G118"/>
    <mergeCell ref="F112:G112"/>
    <mergeCell ref="F106:G106"/>
  </mergeCells>
  <phoneticPr fontId="14" type="noConversion"/>
  <conditionalFormatting sqref="E13">
    <cfRule type="cellIs" dxfId="298" priority="18" operator="greaterThan">
      <formula>0.0003</formula>
    </cfRule>
  </conditionalFormatting>
  <conditionalFormatting sqref="F110:G110">
    <cfRule type="cellIs" dxfId="297" priority="10" operator="equal">
      <formula>"NO CUMPLE"</formula>
    </cfRule>
  </conditionalFormatting>
  <conditionalFormatting sqref="G108 E90:E98 E101 E104:E105">
    <cfRule type="cellIs" dxfId="296" priority="11" operator="equal">
      <formula>"NO CUMPLE"</formula>
    </cfRule>
  </conditionalFormatting>
  <conditionalFormatting sqref="E111 E34:E84">
    <cfRule type="cellIs" dxfId="295" priority="79" stopIfTrue="1" operator="lessThan">
      <formula>$B$11</formula>
    </cfRule>
    <cfRule type="cellIs" dxfId="294" priority="80" stopIfTrue="1" operator="equal">
      <formula>((B34-E$15)/E$14)*(D34/C34)</formula>
    </cfRule>
  </conditionalFormatting>
  <conditionalFormatting sqref="E99:E100">
    <cfRule type="cellIs" dxfId="293" priority="9" operator="equal">
      <formula>"NO CUMPLE"</formula>
    </cfRule>
  </conditionalFormatting>
  <conditionalFormatting sqref="E102:E103">
    <cfRule type="cellIs" dxfId="292" priority="8" operator="equal">
      <formula>"NO CUMPLE"</formula>
    </cfRule>
  </conditionalFormatting>
  <conditionalFormatting sqref="F122:G122">
    <cfRule type="cellIs" dxfId="291" priority="4" operator="equal">
      <formula>"NO CUMPLE"</formula>
    </cfRule>
  </conditionalFormatting>
  <conditionalFormatting sqref="F116:G116">
    <cfRule type="cellIs" dxfId="290" priority="6" operator="equal">
      <formula>"NO CUMPLE"</formula>
    </cfRule>
  </conditionalFormatting>
  <conditionalFormatting sqref="G114">
    <cfRule type="cellIs" dxfId="289" priority="7" operator="equal">
      <formula>"NO CUMPLE"</formula>
    </cfRule>
  </conditionalFormatting>
  <conditionalFormatting sqref="G120">
    <cfRule type="cellIs" dxfId="288" priority="5" operator="equal">
      <formula>"NO CUMPLE"</formula>
    </cfRule>
  </conditionalFormatting>
  <conditionalFormatting sqref="G119">
    <cfRule type="cellIs" dxfId="287" priority="3" operator="equal">
      <formula>"NO CUMPLE"</formula>
    </cfRule>
  </conditionalFormatting>
  <conditionalFormatting sqref="G113">
    <cfRule type="cellIs" dxfId="286" priority="2" operator="equal">
      <formula>"NO CUMPLE"</formula>
    </cfRule>
  </conditionalFormatting>
  <conditionalFormatting sqref="G107">
    <cfRule type="cellIs" dxfId="28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indexed="35"/>
  </sheetPr>
  <dimension ref="A1:G122"/>
  <sheetViews>
    <sheetView showGridLines="0" view="pageBreakPreview" topLeftCell="A70" zoomScaleNormal="100" zoomScaleSheetLayoutView="100" workbookViewId="0">
      <selection activeCell="A88" sqref="A88:E89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7.7109375" style="1" customWidth="1"/>
    <col min="4" max="4" width="29.85546875" style="1" bestFit="1" customWidth="1"/>
    <col min="5" max="5" width="26" style="1" customWidth="1"/>
    <col min="6" max="6" width="19.28515625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267</v>
      </c>
    </row>
    <row r="2" spans="1:5" ht="15" customHeight="1">
      <c r="A2" s="13"/>
      <c r="B2" s="521" t="s">
        <v>266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268">
        <v>196</v>
      </c>
      <c r="C10" s="26"/>
      <c r="D10" s="26" t="s">
        <v>163</v>
      </c>
      <c r="E10" s="261"/>
    </row>
    <row r="11" spans="1:5" ht="14.1" customHeight="1">
      <c r="A11" s="20" t="s">
        <v>164</v>
      </c>
      <c r="B11" s="44">
        <v>1E-3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1">
        <v>1E-3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>
        <v>2E-3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>
        <v>4.0000000000000001E-3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>
        <v>6.0000000000000001E-3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1.2E-2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ref="E35:E83" si="0">((B35-E$15)/E$14)*(D35/C35)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5" t="e">
        <f>(B90-$E$15)/$E$14</f>
        <v>#DIV/0!</v>
      </c>
      <c r="D90" s="165">
        <v>4.0000000000000001E-3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75" t="e">
        <f t="shared" ref="C91:C104" si="1">(B91-$E$15)/$E$14</f>
        <v>#DIV/0!</v>
      </c>
      <c r="D91" s="165">
        <v>4.0000000000000001E-3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si="1"/>
        <v>#DIV/0!</v>
      </c>
      <c r="D92" s="165">
        <v>4.0000000000000001E-3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65">
        <v>4.0000000000000001E-3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65">
        <v>4.0000000000000001E-3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65">
        <v>4.0000000000000001E-3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65">
        <v>4.0000000000000001E-3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75" t="e">
        <f t="shared" si="1"/>
        <v>#DIV/0!</v>
      </c>
      <c r="D97" s="175">
        <f>B11</f>
        <v>1E-3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75" t="e">
        <f t="shared" si="1"/>
        <v>#DIV/0!</v>
      </c>
      <c r="D98" s="175">
        <f>$B$11</f>
        <v>1E-3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f t="shared" ref="D99:D100" si="3">$B$11</f>
        <v>1E-3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f t="shared" si="3"/>
        <v>1E-3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75" t="e">
        <f t="shared" si="1"/>
        <v>#DIV/0!</v>
      </c>
      <c r="D101" s="175">
        <v>0.01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75">
        <v>0.01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75">
        <v>0.01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75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(E108-E107)/(1/100)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(E109-E107)/(1/100)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277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(E114-E113)/(1/100)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(E115-E113)/(1/100)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(E120-E119)/(1/100)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(E121-E119)/(1/100)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QLIUQw8QhmNiP99q0Ozficn2VebRcbtUnZZXLb1hdzOIIl35yW5ZDrE3Yeow5015lfpFvlFis06KHLAOk8T+7Q==" saltValue="gPZbV7ZExbyG2VNiIm5a0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284" priority="12" operator="greaterThan">
      <formula>0.0003</formula>
    </cfRule>
  </conditionalFormatting>
  <conditionalFormatting sqref="F110:G110">
    <cfRule type="cellIs" dxfId="283" priority="10" operator="equal">
      <formula>"NO CUMPLE"</formula>
    </cfRule>
  </conditionalFormatting>
  <conditionalFormatting sqref="G108 E90:E98 E101 E104:E105">
    <cfRule type="cellIs" dxfId="282" priority="11" operator="equal">
      <formula>"NO CUMPLE"</formula>
    </cfRule>
  </conditionalFormatting>
  <conditionalFormatting sqref="E111 E34:E84">
    <cfRule type="cellIs" dxfId="281" priority="13" stopIfTrue="1" operator="lessThan">
      <formula>$B$11</formula>
    </cfRule>
    <cfRule type="cellIs" dxfId="280" priority="14" stopIfTrue="1" operator="equal">
      <formula>((B34-E$15)/E$14)*(D34/C34)</formula>
    </cfRule>
  </conditionalFormatting>
  <conditionalFormatting sqref="E99:E100">
    <cfRule type="cellIs" dxfId="279" priority="9" operator="equal">
      <formula>"NO CUMPLE"</formula>
    </cfRule>
  </conditionalFormatting>
  <conditionalFormatting sqref="E102:E103">
    <cfRule type="cellIs" dxfId="278" priority="8" operator="equal">
      <formula>"NO CUMPLE"</formula>
    </cfRule>
  </conditionalFormatting>
  <conditionalFormatting sqref="F122:G122">
    <cfRule type="cellIs" dxfId="277" priority="4" operator="equal">
      <formula>"NO CUMPLE"</formula>
    </cfRule>
  </conditionalFormatting>
  <conditionalFormatting sqref="F116:G116">
    <cfRule type="cellIs" dxfId="276" priority="6" operator="equal">
      <formula>"NO CUMPLE"</formula>
    </cfRule>
  </conditionalFormatting>
  <conditionalFormatting sqref="G114">
    <cfRule type="cellIs" dxfId="275" priority="7" operator="equal">
      <formula>"NO CUMPLE"</formula>
    </cfRule>
  </conditionalFormatting>
  <conditionalFormatting sqref="G120">
    <cfRule type="cellIs" dxfId="274" priority="5" operator="equal">
      <formula>"NO CUMPLE"</formula>
    </cfRule>
  </conditionalFormatting>
  <conditionalFormatting sqref="G107">
    <cfRule type="cellIs" dxfId="273" priority="3" operator="equal">
      <formula>"NO CUMPLE"</formula>
    </cfRule>
  </conditionalFormatting>
  <conditionalFormatting sqref="G113">
    <cfRule type="cellIs" dxfId="272" priority="2" operator="equal">
      <formula>"NO CUMPLE"</formula>
    </cfRule>
  </conditionalFormatting>
  <conditionalFormatting sqref="G119">
    <cfRule type="cellIs" dxfId="27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23">
    <tabColor indexed="35"/>
  </sheetPr>
  <dimension ref="A1:G122"/>
  <sheetViews>
    <sheetView showGridLines="0" view="pageBreakPreview" topLeftCell="A91" zoomScaleNormal="100" zoomScaleSheetLayoutView="100" workbookViewId="0">
      <selection activeCell="E108" sqref="E108"/>
    </sheetView>
  </sheetViews>
  <sheetFormatPr defaultColWidth="11.42578125" defaultRowHeight="12.75"/>
  <cols>
    <col min="1" max="1" width="20.28515625" style="1" bestFit="1" customWidth="1"/>
    <col min="2" max="2" width="19.140625" style="1" customWidth="1"/>
    <col min="3" max="3" width="25.85546875" style="1" customWidth="1"/>
    <col min="4" max="4" width="29.85546875" style="1" bestFit="1" customWidth="1"/>
    <col min="5" max="5" width="26.7109375" style="1" customWidth="1"/>
    <col min="6" max="6" width="17.85546875" style="1" customWidth="1"/>
    <col min="7" max="7" width="13.57031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268</v>
      </c>
    </row>
    <row r="2" spans="1:5" ht="15" customHeight="1">
      <c r="A2" s="13"/>
      <c r="B2" s="521" t="s">
        <v>269</v>
      </c>
      <c r="C2" s="522"/>
      <c r="D2" s="523"/>
      <c r="E2" s="38" t="s">
        <v>226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213.9</v>
      </c>
      <c r="C10" s="26"/>
      <c r="D10" s="26" t="s">
        <v>163</v>
      </c>
      <c r="E10" s="261"/>
    </row>
    <row r="11" spans="1:5" ht="14.1" customHeight="1">
      <c r="A11" s="20" t="s">
        <v>205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9" t="e">
        <f>((B34-E$15)/E$14)*(D34/C34)*1.02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9" t="e">
        <f t="shared" ref="E35:E83" si="0">((B35-E$15)/E$14)*(D35/C35)*1.02</f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 t="shared" si="0"/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IF(B107=0,0,(B107-$E$15)*(D107/C107)/$E$14)*1.02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((B108-$E$15)*(D108/C108)/$E$14)*1.02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((B109-$E$15)*(D109/C109)/$E$14)*1.02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IF(B113=0,0,(B113-$E$15)*(D113/C113)/$E$14)*1.02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((B114-$E$15)*(D114/C114)/$E$14)*1.02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((B115-$E$15)*(D115/C115)/$E$14)*1.02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IF(B119=0,0,(B119-$E$15)*(D119/C119)/$E$14)*1.02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((B120-$E$15)*(D120/C120)/$E$14)*1.02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((B121-$E$15)*(D121/C121)/$E$14)*1.02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np0QKsDIwUCGOz+BSeIqK+4fhu+R7IMMnAV4rW+OkLTIJXE/nU+fZwhqvpvCBiKFfdMa/GFJAzjBcXykaRyV1Q==" saltValue="+UBIpr0CuFeXAXiwo6DgZA==" spinCount="100000" sheet="1" objects="1" scenarios="1"/>
  <customSheetViews>
    <customSheetView guid="{F8B21D77-26F0-4942-88CB-572D800396DE}" showPageBreaks="1" printArea="1" showRuler="0">
      <selection activeCell="G20" sqref="G2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2">
    <mergeCell ref="G120:G121"/>
    <mergeCell ref="F122:G122"/>
    <mergeCell ref="G108:G109"/>
    <mergeCell ref="F110:G110"/>
    <mergeCell ref="B1:D1"/>
    <mergeCell ref="B2:D2"/>
    <mergeCell ref="A85:E85"/>
    <mergeCell ref="G114:G115"/>
    <mergeCell ref="F116:G116"/>
    <mergeCell ref="F106:G106"/>
    <mergeCell ref="F112:G112"/>
    <mergeCell ref="F118:G118"/>
  </mergeCells>
  <phoneticPr fontId="14" type="noConversion"/>
  <conditionalFormatting sqref="E13">
    <cfRule type="cellIs" dxfId="270" priority="19" operator="greaterThan">
      <formula>0.011</formula>
    </cfRule>
  </conditionalFormatting>
  <conditionalFormatting sqref="F110:G110">
    <cfRule type="cellIs" dxfId="269" priority="11" stopIfTrue="1" operator="equal">
      <formula>"NO CUMPLE"</formula>
    </cfRule>
  </conditionalFormatting>
  <conditionalFormatting sqref="G108 E90:E98 E101 E104:E105">
    <cfRule type="cellIs" dxfId="268" priority="12" operator="equal">
      <formula>"NO CUMPLE"</formula>
    </cfRule>
  </conditionalFormatting>
  <conditionalFormatting sqref="E111 E34:E84">
    <cfRule type="cellIs" dxfId="267" priority="82" stopIfTrue="1" operator="lessThan">
      <formula>$B$11</formula>
    </cfRule>
    <cfRule type="cellIs" dxfId="266" priority="83" stopIfTrue="1" operator="equal">
      <formula>((B34-E$15)/E$14)*(D34/C34)</formula>
    </cfRule>
  </conditionalFormatting>
  <conditionalFormatting sqref="E99:E100">
    <cfRule type="cellIs" dxfId="265" priority="10" operator="equal">
      <formula>"NO CUMPLE"</formula>
    </cfRule>
  </conditionalFormatting>
  <conditionalFormatting sqref="E102:E103">
    <cfRule type="cellIs" dxfId="264" priority="8" operator="equal">
      <formula>"NO CUMPLE"</formula>
    </cfRule>
  </conditionalFormatting>
  <conditionalFormatting sqref="F116:G116">
    <cfRule type="cellIs" dxfId="263" priority="6" stopIfTrue="1" operator="equal">
      <formula>"NO CUMPLE"</formula>
    </cfRule>
  </conditionalFormatting>
  <conditionalFormatting sqref="G114">
    <cfRule type="cellIs" dxfId="262" priority="7" operator="equal">
      <formula>"NO CUMPLE"</formula>
    </cfRule>
  </conditionalFormatting>
  <conditionalFormatting sqref="F122:G122">
    <cfRule type="cellIs" dxfId="261" priority="4" stopIfTrue="1" operator="equal">
      <formula>"NO CUMPLE"</formula>
    </cfRule>
  </conditionalFormatting>
  <conditionalFormatting sqref="G120">
    <cfRule type="cellIs" dxfId="260" priority="5" operator="equal">
      <formula>"NO CUMPLE"</formula>
    </cfRule>
  </conditionalFormatting>
  <conditionalFormatting sqref="G119">
    <cfRule type="cellIs" dxfId="259" priority="3" operator="equal">
      <formula>"NO CUMPLE"</formula>
    </cfRule>
  </conditionalFormatting>
  <conditionalFormatting sqref="G113">
    <cfRule type="cellIs" dxfId="258" priority="2" operator="equal">
      <formula>"NO CUMPLE"</formula>
    </cfRule>
  </conditionalFormatting>
  <conditionalFormatting sqref="G107">
    <cfRule type="cellIs" dxfId="25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indexed="35"/>
  </sheetPr>
  <dimension ref="A1:G122"/>
  <sheetViews>
    <sheetView showGridLines="0" view="pageBreakPreview" topLeftCell="A100" zoomScaleNormal="100" zoomScaleSheetLayoutView="100" workbookViewId="0">
      <selection activeCell="F113" sqref="F113:G113"/>
    </sheetView>
  </sheetViews>
  <sheetFormatPr defaultColWidth="11.42578125" defaultRowHeight="12.75"/>
  <cols>
    <col min="1" max="1" width="20.28515625" style="1" bestFit="1" customWidth="1"/>
    <col min="2" max="2" width="19.140625" style="1" customWidth="1"/>
    <col min="3" max="3" width="27.7109375" style="1" customWidth="1"/>
    <col min="4" max="4" width="29.85546875" style="1" bestFit="1" customWidth="1"/>
    <col min="5" max="5" width="25.85546875" style="1" customWidth="1"/>
    <col min="6" max="6" width="16.7109375" style="1" customWidth="1"/>
    <col min="7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270</v>
      </c>
    </row>
    <row r="2" spans="1:5" ht="15" customHeight="1">
      <c r="A2" s="13"/>
      <c r="B2" s="521" t="s">
        <v>269</v>
      </c>
      <c r="C2" s="522"/>
      <c r="D2" s="523"/>
      <c r="E2" s="38" t="s">
        <v>202</v>
      </c>
    </row>
    <row r="3" spans="1:5" ht="14.1" customHeight="1">
      <c r="A3" s="13"/>
      <c r="B3" s="14"/>
      <c r="C3"/>
      <c r="D3" s="15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156</v>
      </c>
      <c r="E7" s="261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160</v>
      </c>
      <c r="C9" s="26"/>
      <c r="D9" s="20" t="s">
        <v>161</v>
      </c>
      <c r="E9" s="261"/>
    </row>
    <row r="10" spans="1:5" ht="14.1" customHeight="1">
      <c r="A10" s="20" t="s">
        <v>162</v>
      </c>
      <c r="B10" s="44">
        <v>213.9</v>
      </c>
      <c r="C10" s="26"/>
      <c r="D10" s="26" t="s">
        <v>163</v>
      </c>
      <c r="E10" s="261"/>
    </row>
    <row r="11" spans="1:5" ht="14.1" customHeight="1">
      <c r="A11" s="20" t="s">
        <v>205</v>
      </c>
      <c r="B11" s="44">
        <v>0.01</v>
      </c>
      <c r="C11" s="26"/>
      <c r="D11" s="26" t="s">
        <v>165</v>
      </c>
    </row>
    <row r="12" spans="1:5" ht="14.1" customHeight="1">
      <c r="A12" s="20"/>
      <c r="B12" s="44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e">
        <f>(A15*0.0044)/B15</f>
        <v>#DIV/0!</v>
      </c>
    </row>
    <row r="14" spans="1:5" ht="14.1" customHeight="1">
      <c r="A14" s="90">
        <v>0.01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0">
        <v>0.05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0">
        <v>0.1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0">
        <v>0.15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0">
        <v>0.2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7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7" ht="13.5" customHeight="1">
      <c r="A34" s="152">
        <f>INFORME!A18</f>
        <v>42</v>
      </c>
      <c r="B34" s="91"/>
      <c r="C34" s="90"/>
      <c r="D34" s="90"/>
      <c r="E34" s="589" t="e">
        <f>((B34-E$15)/E$14)*(D34/C34)</f>
        <v>#DIV/0!</v>
      </c>
      <c r="G34" s="346"/>
    </row>
    <row r="35" spans="1:7" ht="13.5" customHeight="1">
      <c r="A35" s="152">
        <f>INFORME!A19</f>
        <v>0</v>
      </c>
      <c r="B35" s="91"/>
      <c r="C35" s="90"/>
      <c r="D35" s="90"/>
      <c r="E35" s="589" t="e">
        <f t="shared" ref="E35:E82" si="0">((B35-E$15)/E$14)*(D35/C35)</f>
        <v>#DIV/0!</v>
      </c>
    </row>
    <row r="36" spans="1:7" ht="13.5" customHeight="1">
      <c r="A36" s="152">
        <f>INFORME!A20</f>
        <v>0</v>
      </c>
      <c r="B36" s="91"/>
      <c r="C36" s="90"/>
      <c r="D36" s="90"/>
      <c r="E36" s="589" t="e">
        <f t="shared" si="0"/>
        <v>#DIV/0!</v>
      </c>
    </row>
    <row r="37" spans="1:7" ht="13.5" customHeight="1">
      <c r="A37" s="152">
        <f>INFORME!A21</f>
        <v>0</v>
      </c>
      <c r="B37" s="91"/>
      <c r="C37" s="90"/>
      <c r="D37" s="90"/>
      <c r="E37" s="589" t="e">
        <f t="shared" si="0"/>
        <v>#DIV/0!</v>
      </c>
    </row>
    <row r="38" spans="1:7" ht="13.5" customHeight="1">
      <c r="A38" s="152">
        <f>INFORME!A22</f>
        <v>0</v>
      </c>
      <c r="B38" s="91"/>
      <c r="C38" s="90"/>
      <c r="D38" s="90"/>
      <c r="E38" s="589" t="e">
        <f t="shared" si="0"/>
        <v>#DIV/0!</v>
      </c>
    </row>
    <row r="39" spans="1:7" ht="13.5" customHeight="1">
      <c r="A39" s="152">
        <f>INFORME!A23</f>
        <v>0</v>
      </c>
      <c r="B39" s="91"/>
      <c r="C39" s="90"/>
      <c r="D39" s="90"/>
      <c r="E39" s="589" t="e">
        <f t="shared" si="0"/>
        <v>#DIV/0!</v>
      </c>
    </row>
    <row r="40" spans="1:7" ht="13.5" customHeight="1">
      <c r="A40" s="152">
        <f>INFORME!A24</f>
        <v>0</v>
      </c>
      <c r="B40" s="91"/>
      <c r="C40" s="90"/>
      <c r="D40" s="90"/>
      <c r="E40" s="589" t="e">
        <f t="shared" si="0"/>
        <v>#DIV/0!</v>
      </c>
    </row>
    <row r="41" spans="1:7" ht="13.5" customHeight="1">
      <c r="A41" s="152">
        <f>INFORME!A25</f>
        <v>0</v>
      </c>
      <c r="B41" s="91"/>
      <c r="C41" s="90"/>
      <c r="D41" s="90"/>
      <c r="E41" s="589" t="e">
        <f t="shared" si="0"/>
        <v>#DIV/0!</v>
      </c>
    </row>
    <row r="42" spans="1:7" ht="13.5" customHeight="1">
      <c r="A42" s="152">
        <f>INFORME!A26</f>
        <v>0</v>
      </c>
      <c r="B42" s="91"/>
      <c r="C42" s="90"/>
      <c r="D42" s="90"/>
      <c r="E42" s="589" t="e">
        <f t="shared" si="0"/>
        <v>#DIV/0!</v>
      </c>
    </row>
    <row r="43" spans="1:7" ht="13.5" customHeight="1">
      <c r="A43" s="152">
        <f>INFORME!A27</f>
        <v>0</v>
      </c>
      <c r="B43" s="91"/>
      <c r="C43" s="90"/>
      <c r="D43" s="90"/>
      <c r="E43" s="589" t="e">
        <f t="shared" si="0"/>
        <v>#DIV/0!</v>
      </c>
    </row>
    <row r="44" spans="1:7" ht="13.5" customHeight="1">
      <c r="A44" s="152">
        <f>INFORME!A28</f>
        <v>0</v>
      </c>
      <c r="B44" s="91"/>
      <c r="C44" s="90"/>
      <c r="D44" s="90"/>
      <c r="E44" s="589" t="e">
        <f t="shared" si="0"/>
        <v>#DIV/0!</v>
      </c>
    </row>
    <row r="45" spans="1:7" ht="13.5" customHeight="1">
      <c r="A45" s="152">
        <f>INFORME!A29</f>
        <v>0</v>
      </c>
      <c r="B45" s="91"/>
      <c r="C45" s="90"/>
      <c r="D45" s="90"/>
      <c r="E45" s="589" t="e">
        <f t="shared" si="0"/>
        <v>#DIV/0!</v>
      </c>
    </row>
    <row r="46" spans="1:7" ht="13.5" customHeight="1">
      <c r="A46" s="152">
        <f>INFORME!A30</f>
        <v>0</v>
      </c>
      <c r="B46" s="91"/>
      <c r="C46" s="90"/>
      <c r="D46" s="90"/>
      <c r="E46" s="589" t="e">
        <f t="shared" si="0"/>
        <v>#DIV/0!</v>
      </c>
    </row>
    <row r="47" spans="1:7" ht="13.5" customHeight="1">
      <c r="A47" s="152">
        <f>INFORME!A31</f>
        <v>0</v>
      </c>
      <c r="B47" s="91"/>
      <c r="C47" s="90"/>
      <c r="D47" s="90"/>
      <c r="E47" s="589" t="e">
        <f t="shared" si="0"/>
        <v>#DIV/0!</v>
      </c>
    </row>
    <row r="48" spans="1:7" ht="13.5" customHeight="1">
      <c r="A48" s="152">
        <f>INFORME!A32</f>
        <v>0</v>
      </c>
      <c r="B48" s="91"/>
      <c r="C48" s="90"/>
      <c r="D48" s="90"/>
      <c r="E48" s="589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9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9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9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9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9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9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9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9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9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9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9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9" t="e">
        <f>((B60-E$15)/E$14)*(D60/C60)</f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9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9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9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9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9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9" t="e">
        <f t="shared" si="0"/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9" t="e">
        <f t="shared" si="0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9" t="e">
        <f t="shared" si="0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9" t="e">
        <f t="shared" si="0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9" t="e">
        <f t="shared" si="0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9" t="e">
        <f t="shared" si="0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9" t="e">
        <f t="shared" si="0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9" t="e">
        <f t="shared" si="0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9" t="e">
        <f t="shared" si="0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9" t="e">
        <f t="shared" si="0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9" t="e">
        <f t="shared" si="0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9" t="e">
        <f t="shared" si="0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9" t="e">
        <f t="shared" si="0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9" t="e">
        <f t="shared" si="0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9" t="e">
        <f t="shared" si="0"/>
        <v>#DIV/0!</v>
      </c>
    </row>
    <row r="81" spans="1:5" ht="13.5" customHeight="1">
      <c r="A81" s="152">
        <f>INFORME!A86</f>
        <v>0</v>
      </c>
      <c r="B81" s="91"/>
      <c r="C81" s="90"/>
      <c r="D81" s="90"/>
      <c r="E81" s="589" t="e">
        <f t="shared" si="0"/>
        <v>#DIV/0!</v>
      </c>
    </row>
    <row r="82" spans="1:5" ht="13.5" customHeight="1">
      <c r="A82" s="152">
        <f>INFORME!A87</f>
        <v>0</v>
      </c>
      <c r="B82" s="91"/>
      <c r="C82" s="90"/>
      <c r="D82" s="90"/>
      <c r="E82" s="589" t="e">
        <f t="shared" si="0"/>
        <v>#DIV/0!</v>
      </c>
    </row>
    <row r="83" spans="1:5" ht="13.5" customHeight="1">
      <c r="A83" s="152">
        <f>INFORME!A88</f>
        <v>0</v>
      </c>
      <c r="B83" s="91"/>
      <c r="C83" s="90"/>
      <c r="D83" s="90"/>
      <c r="E83" s="589" t="e">
        <f>((B83-E$15)/E$14)*(D83/C83)</f>
        <v>#DIV/0!</v>
      </c>
    </row>
    <row r="84" spans="1:5" ht="13.5" customHeight="1">
      <c r="A84" s="276"/>
      <c r="B84" s="7"/>
      <c r="C84" s="35"/>
      <c r="D84" s="35"/>
      <c r="E84" s="590"/>
    </row>
    <row r="85" spans="1:5" ht="21" customHeight="1">
      <c r="A85" s="517" t="s">
        <v>180</v>
      </c>
      <c r="B85" s="517"/>
      <c r="C85" s="517"/>
      <c r="D85" s="517"/>
      <c r="E85" s="517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67" t="e">
        <f>(B90-$E$15)/$E$14</f>
        <v>#DIV/0!</v>
      </c>
      <c r="D90" s="165">
        <v>0.1</v>
      </c>
      <c r="E90" s="165" t="e">
        <f>IF(AND(C90&gt;=D90*0.9,C90&lt;=D90*1.1),"CUMPLE","NO CUMPLE")</f>
        <v>#DIV/0!</v>
      </c>
    </row>
    <row r="91" spans="1:5" ht="18.75" customHeight="1">
      <c r="A91" s="163" t="s">
        <v>189</v>
      </c>
      <c r="B91" s="164"/>
      <c r="C91" s="167" t="e">
        <f t="shared" ref="C91:C104" si="1">(B91-$E$15)/$E$14</f>
        <v>#DIV/0!</v>
      </c>
      <c r="D91" s="165">
        <v>0.1</v>
      </c>
      <c r="E91" s="165" t="e">
        <f t="shared" ref="E91:E96" si="2">IF(AND(C91&gt;=D91*0.9,C91&lt;=D91*1.1),"CUMPLE","NO CUMPLE")</f>
        <v>#DIV/0!</v>
      </c>
    </row>
    <row r="92" spans="1:5" ht="18.75" customHeight="1">
      <c r="A92" s="163" t="s">
        <v>189</v>
      </c>
      <c r="B92" s="164"/>
      <c r="C92" s="167" t="e">
        <f t="shared" si="1"/>
        <v>#DIV/0!</v>
      </c>
      <c r="D92" s="165">
        <v>0.1</v>
      </c>
      <c r="E92" s="165" t="e">
        <f t="shared" si="2"/>
        <v>#DIV/0!</v>
      </c>
    </row>
    <row r="93" spans="1:5" ht="18.75" customHeight="1">
      <c r="A93" s="163" t="s">
        <v>189</v>
      </c>
      <c r="B93" s="164"/>
      <c r="C93" s="167" t="e">
        <f t="shared" si="1"/>
        <v>#DIV/0!</v>
      </c>
      <c r="D93" s="165">
        <v>0.1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67" t="e">
        <f t="shared" si="1"/>
        <v>#DIV/0!</v>
      </c>
      <c r="D94" s="165">
        <v>0.1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67" t="e">
        <f t="shared" si="1"/>
        <v>#DIV/0!</v>
      </c>
      <c r="D95" s="165">
        <v>0.1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67" t="e">
        <f t="shared" si="1"/>
        <v>#DIV/0!</v>
      </c>
      <c r="D96" s="165">
        <v>0.1</v>
      </c>
      <c r="E96" s="165" t="e">
        <f t="shared" si="2"/>
        <v>#DIV/0!</v>
      </c>
    </row>
    <row r="97" spans="1:7" ht="18.75" customHeight="1">
      <c r="A97" s="166" t="s">
        <v>190</v>
      </c>
      <c r="B97" s="164"/>
      <c r="C97" s="167" t="e">
        <f t="shared" si="1"/>
        <v>#DIV/0!</v>
      </c>
      <c r="D97" s="167">
        <f>B11</f>
        <v>0.01</v>
      </c>
      <c r="E97" s="165" t="e">
        <f>IF(AND(C97&gt;=D97*0.8,C97&lt;=D97*1.2),"CUMPLE","NO CUMPLE")</f>
        <v>#DIV/0!</v>
      </c>
    </row>
    <row r="98" spans="1:7" ht="18.75" customHeight="1">
      <c r="A98" s="168" t="s">
        <v>191</v>
      </c>
      <c r="B98" s="164"/>
      <c r="C98" s="167" t="e">
        <f t="shared" si="1"/>
        <v>#DIV/0!</v>
      </c>
      <c r="D98" s="167">
        <f>$B$11</f>
        <v>0.01</v>
      </c>
      <c r="E98" s="165" t="e">
        <f>IF(C98&lt;D98,"CUMPLE","NO CUMPLE")</f>
        <v>#DIV/0!</v>
      </c>
    </row>
    <row r="99" spans="1:7" ht="18.75" customHeight="1">
      <c r="A99" s="168" t="s">
        <v>191</v>
      </c>
      <c r="B99" s="164"/>
      <c r="C99" s="167" t="e">
        <f t="shared" si="1"/>
        <v>#DIV/0!</v>
      </c>
      <c r="D99" s="167">
        <f t="shared" ref="D99:D100" si="3">$B$11</f>
        <v>0.01</v>
      </c>
      <c r="E99" s="165" t="e">
        <f t="shared" ref="E99:E100" si="4">IF(C99&lt;D99,"CUMPLE","NO CUMPLE")</f>
        <v>#DIV/0!</v>
      </c>
    </row>
    <row r="100" spans="1:7" ht="18.75" customHeight="1">
      <c r="A100" s="168" t="s">
        <v>191</v>
      </c>
      <c r="B100" s="164"/>
      <c r="C100" s="167" t="e">
        <f t="shared" si="1"/>
        <v>#DIV/0!</v>
      </c>
      <c r="D100" s="167">
        <f t="shared" si="3"/>
        <v>0.01</v>
      </c>
      <c r="E100" s="165" t="e">
        <f t="shared" si="4"/>
        <v>#DIV/0!</v>
      </c>
    </row>
    <row r="101" spans="1:7" ht="18.75" customHeight="1">
      <c r="A101" s="168" t="s">
        <v>192</v>
      </c>
      <c r="B101" s="164"/>
      <c r="C101" s="167" t="e">
        <f t="shared" si="1"/>
        <v>#DIV/0!</v>
      </c>
      <c r="D101" s="167">
        <v>0.1</v>
      </c>
      <c r="E101" s="165" t="e">
        <f>IF(AND(C101&gt;=D101*0.85,C101&lt;=D101*1.15),"CUMPLE","NO CUMPLE")</f>
        <v>#DIV/0!</v>
      </c>
    </row>
    <row r="102" spans="1:7" ht="18.75" customHeight="1">
      <c r="A102" s="168" t="s">
        <v>192</v>
      </c>
      <c r="B102" s="164"/>
      <c r="C102" s="167" t="e">
        <f t="shared" si="1"/>
        <v>#DIV/0!</v>
      </c>
      <c r="D102" s="167">
        <v>0.1</v>
      </c>
      <c r="E102" s="165" t="e">
        <f t="shared" ref="E102:E103" si="5"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67" t="e">
        <f t="shared" si="1"/>
        <v>#DIV/0!</v>
      </c>
      <c r="D103" s="167">
        <v>0.1</v>
      </c>
      <c r="E103" s="165" t="e">
        <f t="shared" si="5"/>
        <v>#DIV/0!</v>
      </c>
    </row>
    <row r="104" spans="1:7" ht="18.75" customHeight="1">
      <c r="A104" s="168" t="s">
        <v>183</v>
      </c>
      <c r="B104" s="164"/>
      <c r="C104" s="167" t="e">
        <f t="shared" si="1"/>
        <v>#DIV/0!</v>
      </c>
      <c r="D104" s="169" t="s">
        <v>193</v>
      </c>
      <c r="E104" s="165" t="e">
        <f>IF(AND(C104&gt;=$B$87-$C$87,C104&lt;=$B$87+$C$87),"CUMPLE","NO CUMPLE")</f>
        <v>#DIV/0!</v>
      </c>
    </row>
    <row r="105" spans="1:7" ht="13.5" customHeight="1">
      <c r="A105" s="170"/>
      <c r="B105"/>
      <c r="C105"/>
      <c r="D105" s="171"/>
      <c r="E105"/>
    </row>
    <row r="106" spans="1:7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</row>
    <row r="107" spans="1:7" ht="18.75" customHeight="1">
      <c r="A107" s="262" t="s">
        <v>206</v>
      </c>
      <c r="B107" s="164"/>
      <c r="C107" s="37"/>
      <c r="D107" s="37"/>
      <c r="E107" s="167">
        <f>IF(B107=0,0,(B107-$E$15)*(D107/C107)/$E$14)</f>
        <v>0</v>
      </c>
      <c r="F107" s="172" t="s">
        <v>197</v>
      </c>
      <c r="G107" s="29" t="s">
        <v>198</v>
      </c>
    </row>
    <row r="108" spans="1:7" ht="18.75" customHeight="1">
      <c r="A108" s="173" t="s">
        <v>199</v>
      </c>
      <c r="B108" s="164"/>
      <c r="C108" s="37"/>
      <c r="D108" s="37"/>
      <c r="E108" s="167" t="e">
        <f>((B108-$E$15)*(D108/C108)/$E$14)</f>
        <v>#DIV/0!</v>
      </c>
      <c r="F108" s="174" t="e">
        <f>(E108-E107)/(10/100)</f>
        <v>#DIV/0!</v>
      </c>
      <c r="G108" s="513" t="e">
        <f>ABS(E108-E109)/((E108+E109)/2)</f>
        <v>#DIV/0!</v>
      </c>
    </row>
    <row r="109" spans="1:7" ht="18.75" customHeight="1">
      <c r="A109" s="173" t="s">
        <v>200</v>
      </c>
      <c r="B109" s="164"/>
      <c r="C109" s="37"/>
      <c r="D109" s="37"/>
      <c r="E109" s="167" t="e">
        <f>((B109-$E$15)*(D109/C109)/$E$14)</f>
        <v>#DIV/0!</v>
      </c>
      <c r="F109" s="174" t="e">
        <f>(E109-E107)/(10/100)</f>
        <v>#DIV/0!</v>
      </c>
      <c r="G109" s="514"/>
    </row>
    <row r="110" spans="1:7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</row>
    <row r="111" spans="1:7" ht="13.5" customHeight="1">
      <c r="A111" s="276"/>
      <c r="B111" s="7"/>
      <c r="C111" s="35"/>
      <c r="D111" s="35"/>
      <c r="E111" s="590"/>
    </row>
    <row r="112" spans="1:7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</row>
    <row r="113" spans="1:7" ht="18.75" customHeight="1">
      <c r="A113" s="262" t="s">
        <v>206</v>
      </c>
      <c r="B113" s="164"/>
      <c r="C113" s="37"/>
      <c r="D113" s="37"/>
      <c r="E113" s="167">
        <f>IF(B113=0,0,(B113-$E$15)*(D113/C113)/$E$14)</f>
        <v>0</v>
      </c>
      <c r="F113" s="172" t="s">
        <v>197</v>
      </c>
      <c r="G113" s="29" t="s">
        <v>198</v>
      </c>
    </row>
    <row r="114" spans="1:7" ht="18.75" customHeight="1">
      <c r="A114" s="173" t="s">
        <v>199</v>
      </c>
      <c r="B114" s="164"/>
      <c r="C114" s="37"/>
      <c r="D114" s="37"/>
      <c r="E114" s="167" t="e">
        <f>((B114-$E$15)*(D114/C114)/$E$14)</f>
        <v>#DIV/0!</v>
      </c>
      <c r="F114" s="174" t="e">
        <f>(E114-E113)/(10/100)</f>
        <v>#DIV/0!</v>
      </c>
      <c r="G114" s="513" t="e">
        <f>ABS(E114-E115)/((E114+E115)/2)</f>
        <v>#DIV/0!</v>
      </c>
    </row>
    <row r="115" spans="1:7" ht="18.75" customHeight="1">
      <c r="A115" s="173" t="s">
        <v>200</v>
      </c>
      <c r="B115" s="164"/>
      <c r="C115" s="37"/>
      <c r="D115" s="37"/>
      <c r="E115" s="167" t="e">
        <f>((B115-$E$15)*(D115/C115)/$E$14)</f>
        <v>#DIV/0!</v>
      </c>
      <c r="F115" s="174" t="e">
        <f>(E115-E113)/(10/100)</f>
        <v>#DIV/0!</v>
      </c>
      <c r="G115" s="514"/>
    </row>
    <row r="116" spans="1:7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</row>
    <row r="118" spans="1:7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</row>
    <row r="119" spans="1:7" ht="18.75" customHeight="1">
      <c r="A119" s="262" t="s">
        <v>206</v>
      </c>
      <c r="B119" s="164"/>
      <c r="C119" s="37"/>
      <c r="D119" s="37"/>
      <c r="E119" s="167">
        <f>IF(B119=0,0,(B119-$E$15)*(D119/C119)/$E$14)</f>
        <v>0</v>
      </c>
      <c r="F119" s="172" t="s">
        <v>197</v>
      </c>
      <c r="G119" s="29" t="s">
        <v>198</v>
      </c>
    </row>
    <row r="120" spans="1:7" ht="18.75" customHeight="1">
      <c r="A120" s="173" t="s">
        <v>199</v>
      </c>
      <c r="B120" s="164"/>
      <c r="C120" s="37"/>
      <c r="D120" s="37"/>
      <c r="E120" s="167" t="e">
        <f>((B120-$E$15)*(D120/C120)/$E$14)</f>
        <v>#DIV/0!</v>
      </c>
      <c r="F120" s="174" t="e">
        <f>(E120-E119)/(10/100)</f>
        <v>#DIV/0!</v>
      </c>
      <c r="G120" s="513" t="e">
        <f>ABS(E120-E121)/((E120+E121)/2)</f>
        <v>#DIV/0!</v>
      </c>
    </row>
    <row r="121" spans="1:7" ht="18.75" customHeight="1">
      <c r="A121" s="173" t="s">
        <v>200</v>
      </c>
      <c r="B121" s="164"/>
      <c r="C121" s="37"/>
      <c r="D121" s="37"/>
      <c r="E121" s="167" t="e">
        <f>((B121-$E$15)*(D121/C121)/$E$14)</f>
        <v>#DIV/0!</v>
      </c>
      <c r="F121" s="174" t="e">
        <f>(E121-E119)/(10/100)</f>
        <v>#DIV/0!</v>
      </c>
      <c r="G121" s="514"/>
    </row>
    <row r="122" spans="1:7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</row>
  </sheetData>
  <sheetProtection algorithmName="SHA-512" hashValue="BLyqibBm5r6lZFNWYZpazW7GQ4LeLlObmbiAUsjDmsX4Ydevp/p4nVu/IEHz/IzmdOiOzp2cgMtAvAOQeSqVxw==" saltValue="VQX9kncYTGR3QvGNQu0Q1Q==" spinCount="100000" sheet="1" objects="1" scenarios="1"/>
  <mergeCells count="12">
    <mergeCell ref="F116:G116"/>
    <mergeCell ref="G120:G121"/>
    <mergeCell ref="F122:G122"/>
    <mergeCell ref="B1:D1"/>
    <mergeCell ref="B2:D2"/>
    <mergeCell ref="A85:E85"/>
    <mergeCell ref="G108:G109"/>
    <mergeCell ref="F110:G110"/>
    <mergeCell ref="G114:G115"/>
    <mergeCell ref="F106:G106"/>
    <mergeCell ref="F112:G112"/>
    <mergeCell ref="F118:G118"/>
  </mergeCells>
  <conditionalFormatting sqref="E13">
    <cfRule type="cellIs" dxfId="256" priority="12" operator="greaterThan">
      <formula>0.011</formula>
    </cfRule>
  </conditionalFormatting>
  <conditionalFormatting sqref="F110:G110">
    <cfRule type="cellIs" dxfId="255" priority="10" stopIfTrue="1" operator="equal">
      <formula>"NO CUMPLE"</formula>
    </cfRule>
  </conditionalFormatting>
  <conditionalFormatting sqref="G108 E90:E98 E101 E104:E105">
    <cfRule type="cellIs" dxfId="254" priority="11" operator="equal">
      <formula>"NO CUMPLE"</formula>
    </cfRule>
  </conditionalFormatting>
  <conditionalFormatting sqref="E111 E34:E84">
    <cfRule type="cellIs" dxfId="253" priority="13" stopIfTrue="1" operator="lessThan">
      <formula>$B$11</formula>
    </cfRule>
    <cfRule type="cellIs" dxfId="252" priority="14" stopIfTrue="1" operator="equal">
      <formula>((B34-E$15)/E$14)*(D34/C34)</formula>
    </cfRule>
  </conditionalFormatting>
  <conditionalFormatting sqref="E99:E100">
    <cfRule type="cellIs" dxfId="251" priority="9" operator="equal">
      <formula>"NO CUMPLE"</formula>
    </cfRule>
  </conditionalFormatting>
  <conditionalFormatting sqref="E102:E103">
    <cfRule type="cellIs" dxfId="250" priority="8" operator="equal">
      <formula>"NO CUMPLE"</formula>
    </cfRule>
  </conditionalFormatting>
  <conditionalFormatting sqref="F116:G116">
    <cfRule type="cellIs" dxfId="249" priority="6" stopIfTrue="1" operator="equal">
      <formula>"NO CUMPLE"</formula>
    </cfRule>
  </conditionalFormatting>
  <conditionalFormatting sqref="G114">
    <cfRule type="cellIs" dxfId="248" priority="7" operator="equal">
      <formula>"NO CUMPLE"</formula>
    </cfRule>
  </conditionalFormatting>
  <conditionalFormatting sqref="F122:G122">
    <cfRule type="cellIs" dxfId="247" priority="4" stopIfTrue="1" operator="equal">
      <formula>"NO CUMPLE"</formula>
    </cfRule>
  </conditionalFormatting>
  <conditionalFormatting sqref="G120">
    <cfRule type="cellIs" dxfId="246" priority="5" operator="equal">
      <formula>"NO CUMPLE"</formula>
    </cfRule>
  </conditionalFormatting>
  <conditionalFormatting sqref="G107">
    <cfRule type="cellIs" dxfId="245" priority="3" operator="equal">
      <formula>"NO CUMPLE"</formula>
    </cfRule>
  </conditionalFormatting>
  <conditionalFormatting sqref="G113">
    <cfRule type="cellIs" dxfId="244" priority="2" operator="equal">
      <formula>"NO CUMPLE"</formula>
    </cfRule>
  </conditionalFormatting>
  <conditionalFormatting sqref="G119">
    <cfRule type="cellIs" dxfId="24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2">
    <tabColor indexed="34"/>
  </sheetPr>
  <dimension ref="A1:H91"/>
  <sheetViews>
    <sheetView showGridLines="0" view="pageBreakPreview" zoomScale="140" zoomScaleNormal="100" zoomScaleSheetLayoutView="140" workbookViewId="0">
      <selection activeCell="D16" sqref="D16"/>
    </sheetView>
  </sheetViews>
  <sheetFormatPr defaultColWidth="11.42578125" defaultRowHeight="12.75"/>
  <cols>
    <col min="1" max="1" width="20.28515625" style="1" bestFit="1" customWidth="1"/>
    <col min="2" max="3" width="19.42578125" style="1" bestFit="1" customWidth="1"/>
    <col min="4" max="5" width="17.140625" style="1" bestFit="1" customWidth="1"/>
    <col min="6" max="6" width="19.7109375" style="3" customWidth="1"/>
    <col min="7" max="7" width="18.7109375" style="1" customWidth="1"/>
    <col min="8" max="8" width="19.28515625" style="1" customWidth="1"/>
    <col min="9" max="16384" width="11.42578125" style="1"/>
  </cols>
  <sheetData>
    <row r="1" spans="1:6" ht="18" customHeight="1">
      <c r="A1" s="43"/>
      <c r="B1" s="156"/>
      <c r="C1" s="157"/>
      <c r="D1" s="157"/>
      <c r="E1" s="158"/>
      <c r="F1" s="153" t="s">
        <v>271</v>
      </c>
    </row>
    <row r="2" spans="1:6" ht="14.25" customHeight="1">
      <c r="A2" s="14"/>
      <c r="B2" s="526" t="s">
        <v>151</v>
      </c>
      <c r="C2" s="527"/>
      <c r="D2" s="527"/>
      <c r="E2" s="528"/>
      <c r="F2" s="154" t="s">
        <v>154</v>
      </c>
    </row>
    <row r="3" spans="1:6" ht="12.75" customHeight="1">
      <c r="A3" s="14"/>
      <c r="B3" s="521" t="s">
        <v>272</v>
      </c>
      <c r="C3" s="522"/>
      <c r="D3" s="522"/>
      <c r="E3" s="523"/>
      <c r="F3" s="155" t="s">
        <v>219</v>
      </c>
    </row>
    <row r="4" spans="1:6" ht="12.75" customHeight="1">
      <c r="A4" s="14"/>
      <c r="B4" s="521"/>
      <c r="C4" s="522"/>
      <c r="D4" s="522"/>
      <c r="E4" s="523"/>
      <c r="F4" s="15"/>
    </row>
    <row r="5" spans="1:6" ht="13.5" customHeight="1" thickBot="1">
      <c r="A5" s="17"/>
      <c r="B5" s="529"/>
      <c r="C5" s="530"/>
      <c r="D5" s="530"/>
      <c r="E5" s="531"/>
      <c r="F5" s="19"/>
    </row>
    <row r="6" spans="1:6">
      <c r="A6"/>
      <c r="B6"/>
      <c r="C6"/>
      <c r="D6"/>
      <c r="E6"/>
      <c r="F6"/>
    </row>
    <row r="7" spans="1:6">
      <c r="A7" s="20" t="s">
        <v>0</v>
      </c>
      <c r="B7" s="21" t="str">
        <f>INFORME!D9</f>
        <v>083/24</v>
      </c>
      <c r="C7"/>
      <c r="D7" s="20" t="s">
        <v>247</v>
      </c>
      <c r="E7" s="20"/>
      <c r="F7" s="331">
        <v>45390.461111111108</v>
      </c>
    </row>
    <row r="8" spans="1:6">
      <c r="A8" s="20" t="s">
        <v>157</v>
      </c>
      <c r="B8" s="439" t="s">
        <v>273</v>
      </c>
      <c r="C8" s="22"/>
      <c r="D8" s="20" t="s">
        <v>158</v>
      </c>
      <c r="E8" s="20"/>
      <c r="F8" s="437">
        <v>45390</v>
      </c>
    </row>
    <row r="9" spans="1:6">
      <c r="A9" s="20" t="s">
        <v>159</v>
      </c>
      <c r="B9" s="21" t="s">
        <v>274</v>
      </c>
      <c r="C9" s="22"/>
      <c r="D9" s="20" t="s">
        <v>275</v>
      </c>
      <c r="E9" s="20"/>
      <c r="F9" s="437">
        <v>45317</v>
      </c>
    </row>
    <row r="10" spans="1:6" ht="14.25">
      <c r="A10" s="20" t="s">
        <v>164</v>
      </c>
      <c r="B10" s="23">
        <v>0.4</v>
      </c>
      <c r="C10" s="22"/>
      <c r="D10" s="20" t="s">
        <v>276</v>
      </c>
      <c r="E10" s="20"/>
      <c r="F10" s="134">
        <v>0.95199999999999996</v>
      </c>
    </row>
    <row r="11" spans="1:6">
      <c r="A11" s="20"/>
      <c r="B11" s="23"/>
      <c r="C11" s="22"/>
      <c r="D11" s="20" t="s">
        <v>277</v>
      </c>
      <c r="E11" s="20"/>
      <c r="F11" s="438">
        <v>45390</v>
      </c>
    </row>
    <row r="12" spans="1:6">
      <c r="A12" s="20"/>
      <c r="B12" s="23"/>
      <c r="C12" s="22"/>
      <c r="D12" s="20" t="s">
        <v>278</v>
      </c>
      <c r="E12" s="20"/>
      <c r="F12" s="438">
        <v>45390</v>
      </c>
    </row>
    <row r="13" spans="1:6">
      <c r="A13" s="20"/>
      <c r="B13" s="23"/>
      <c r="C13"/>
      <c r="D13"/>
      <c r="E13"/>
      <c r="F13" s="11"/>
    </row>
    <row r="14" spans="1:6" s="34" customFormat="1" ht="28.5" customHeight="1">
      <c r="A14" s="147" t="s">
        <v>279</v>
      </c>
      <c r="B14" s="147" t="s">
        <v>280</v>
      </c>
      <c r="C14" s="148" t="s">
        <v>281</v>
      </c>
      <c r="D14" s="148" t="s">
        <v>282</v>
      </c>
      <c r="E14" s="159" t="s">
        <v>283</v>
      </c>
      <c r="F14" s="596" t="s">
        <v>284</v>
      </c>
    </row>
    <row r="15" spans="1:6">
      <c r="A15" s="24">
        <f>INFORME!A18</f>
        <v>42</v>
      </c>
      <c r="B15" s="5">
        <v>50</v>
      </c>
      <c r="C15" s="5">
        <v>0.18</v>
      </c>
      <c r="D15" s="37">
        <v>0.03</v>
      </c>
      <c r="E15" s="160">
        <f t="shared" ref="E15:E64" si="0">C15-D15</f>
        <v>0.15</v>
      </c>
      <c r="F15" s="350">
        <f>(0.01*35.45*F$10*E15)*1000/B15</f>
        <v>1.0124519999999999</v>
      </c>
    </row>
    <row r="16" spans="1:6">
      <c r="A16" s="24">
        <f>INFORME!A19</f>
        <v>0</v>
      </c>
      <c r="B16" s="5"/>
      <c r="C16" s="5"/>
      <c r="D16" s="37"/>
      <c r="E16" s="160">
        <f t="shared" si="0"/>
        <v>0</v>
      </c>
      <c r="F16" s="350" t="e">
        <f t="shared" ref="F16:F64" si="1">(0.01*35.45*F$10*E16)*1000/B16</f>
        <v>#DIV/0!</v>
      </c>
    </row>
    <row r="17" spans="1:6">
      <c r="A17" s="24">
        <f>INFORME!A20</f>
        <v>0</v>
      </c>
      <c r="B17" s="5"/>
      <c r="C17" s="5"/>
      <c r="D17" s="37"/>
      <c r="E17" s="160">
        <f t="shared" si="0"/>
        <v>0</v>
      </c>
      <c r="F17" s="350" t="e">
        <f t="shared" si="1"/>
        <v>#DIV/0!</v>
      </c>
    </row>
    <row r="18" spans="1:6">
      <c r="A18" s="24">
        <f>INFORME!A21</f>
        <v>0</v>
      </c>
      <c r="B18" s="5"/>
      <c r="C18" s="5"/>
      <c r="D18" s="37"/>
      <c r="E18" s="160">
        <f t="shared" si="0"/>
        <v>0</v>
      </c>
      <c r="F18" s="350" t="e">
        <f t="shared" si="1"/>
        <v>#DIV/0!</v>
      </c>
    </row>
    <row r="19" spans="1:6">
      <c r="A19" s="24">
        <f>INFORME!A22</f>
        <v>0</v>
      </c>
      <c r="B19" s="5"/>
      <c r="C19" s="5"/>
      <c r="D19" s="37"/>
      <c r="E19" s="160">
        <f t="shared" si="0"/>
        <v>0</v>
      </c>
      <c r="F19" s="350" t="e">
        <f t="shared" si="1"/>
        <v>#DIV/0!</v>
      </c>
    </row>
    <row r="20" spans="1:6">
      <c r="A20" s="24">
        <f>INFORME!A23</f>
        <v>0</v>
      </c>
      <c r="B20" s="5"/>
      <c r="C20" s="5"/>
      <c r="D20" s="37"/>
      <c r="E20" s="160">
        <f t="shared" si="0"/>
        <v>0</v>
      </c>
      <c r="F20" s="350" t="e">
        <f t="shared" si="1"/>
        <v>#DIV/0!</v>
      </c>
    </row>
    <row r="21" spans="1:6">
      <c r="A21" s="24">
        <f>INFORME!A24</f>
        <v>0</v>
      </c>
      <c r="B21" s="5"/>
      <c r="C21" s="5"/>
      <c r="D21" s="37"/>
      <c r="E21" s="160">
        <f t="shared" si="0"/>
        <v>0</v>
      </c>
      <c r="F21" s="350" t="e">
        <f t="shared" si="1"/>
        <v>#DIV/0!</v>
      </c>
    </row>
    <row r="22" spans="1:6" ht="13.5" customHeight="1">
      <c r="A22" s="24">
        <f>INFORME!A25</f>
        <v>0</v>
      </c>
      <c r="B22" s="5"/>
      <c r="C22" s="5"/>
      <c r="D22" s="37"/>
      <c r="E22" s="160">
        <f t="shared" si="0"/>
        <v>0</v>
      </c>
      <c r="F22" s="350" t="e">
        <f t="shared" si="1"/>
        <v>#DIV/0!</v>
      </c>
    </row>
    <row r="23" spans="1:6">
      <c r="A23" s="24">
        <f>INFORME!A26</f>
        <v>0</v>
      </c>
      <c r="B23" s="5"/>
      <c r="C23" s="5"/>
      <c r="D23" s="37"/>
      <c r="E23" s="160">
        <f t="shared" si="0"/>
        <v>0</v>
      </c>
      <c r="F23" s="350" t="e">
        <f t="shared" si="1"/>
        <v>#DIV/0!</v>
      </c>
    </row>
    <row r="24" spans="1:6">
      <c r="A24" s="24">
        <f>INFORME!A27</f>
        <v>0</v>
      </c>
      <c r="B24" s="5"/>
      <c r="C24" s="5"/>
      <c r="D24" s="37"/>
      <c r="E24" s="160">
        <f t="shared" si="0"/>
        <v>0</v>
      </c>
      <c r="F24" s="350" t="e">
        <f t="shared" si="1"/>
        <v>#DIV/0!</v>
      </c>
    </row>
    <row r="25" spans="1:6">
      <c r="A25" s="24">
        <f>INFORME!A28</f>
        <v>0</v>
      </c>
      <c r="B25" s="5"/>
      <c r="C25" s="5"/>
      <c r="D25" s="37"/>
      <c r="E25" s="160">
        <f t="shared" si="0"/>
        <v>0</v>
      </c>
      <c r="F25" s="350" t="e">
        <f t="shared" si="1"/>
        <v>#DIV/0!</v>
      </c>
    </row>
    <row r="26" spans="1:6">
      <c r="A26" s="24">
        <f>INFORME!A29</f>
        <v>0</v>
      </c>
      <c r="B26" s="5"/>
      <c r="C26" s="5"/>
      <c r="D26" s="37"/>
      <c r="E26" s="160">
        <f t="shared" si="0"/>
        <v>0</v>
      </c>
      <c r="F26" s="350" t="e">
        <f t="shared" si="1"/>
        <v>#DIV/0!</v>
      </c>
    </row>
    <row r="27" spans="1:6">
      <c r="A27" s="24">
        <f>INFORME!A30</f>
        <v>0</v>
      </c>
      <c r="B27" s="5"/>
      <c r="C27" s="5"/>
      <c r="D27" s="37"/>
      <c r="E27" s="160">
        <f t="shared" si="0"/>
        <v>0</v>
      </c>
      <c r="F27" s="350" t="e">
        <f t="shared" si="1"/>
        <v>#DIV/0!</v>
      </c>
    </row>
    <row r="28" spans="1:6">
      <c r="A28" s="24">
        <f>INFORME!A31</f>
        <v>0</v>
      </c>
      <c r="B28" s="5"/>
      <c r="C28" s="5"/>
      <c r="D28" s="37"/>
      <c r="E28" s="160">
        <f t="shared" si="0"/>
        <v>0</v>
      </c>
      <c r="F28" s="350" t="e">
        <f t="shared" si="1"/>
        <v>#DIV/0!</v>
      </c>
    </row>
    <row r="29" spans="1:6">
      <c r="A29" s="24">
        <f>INFORME!A32</f>
        <v>0</v>
      </c>
      <c r="B29" s="5"/>
      <c r="C29" s="5"/>
      <c r="D29" s="37"/>
      <c r="E29" s="160">
        <f t="shared" si="0"/>
        <v>0</v>
      </c>
      <c r="F29" s="350" t="e">
        <f t="shared" si="1"/>
        <v>#DIV/0!</v>
      </c>
    </row>
    <row r="30" spans="1:6">
      <c r="A30" s="24">
        <f>INFORME!A33</f>
        <v>0</v>
      </c>
      <c r="B30" s="5"/>
      <c r="C30" s="5"/>
      <c r="D30" s="37"/>
      <c r="E30" s="160">
        <f t="shared" si="0"/>
        <v>0</v>
      </c>
      <c r="F30" s="350" t="e">
        <f t="shared" si="1"/>
        <v>#DIV/0!</v>
      </c>
    </row>
    <row r="31" spans="1:6">
      <c r="A31" s="24">
        <f>INFORME!A34</f>
        <v>0</v>
      </c>
      <c r="B31" s="5"/>
      <c r="C31" s="5"/>
      <c r="D31" s="37"/>
      <c r="E31" s="160">
        <f t="shared" si="0"/>
        <v>0</v>
      </c>
      <c r="F31" s="350" t="e">
        <f t="shared" si="1"/>
        <v>#DIV/0!</v>
      </c>
    </row>
    <row r="32" spans="1:6">
      <c r="A32" s="24">
        <f>INFORME!A35</f>
        <v>0</v>
      </c>
      <c r="B32" s="5"/>
      <c r="C32" s="5"/>
      <c r="D32" s="37"/>
      <c r="E32" s="160">
        <f t="shared" si="0"/>
        <v>0</v>
      </c>
      <c r="F32" s="350" t="e">
        <f t="shared" si="1"/>
        <v>#DIV/0!</v>
      </c>
    </row>
    <row r="33" spans="1:6">
      <c r="A33" s="24">
        <f>INFORME!A36</f>
        <v>0</v>
      </c>
      <c r="B33" s="5"/>
      <c r="C33" s="5"/>
      <c r="D33" s="37"/>
      <c r="E33" s="160">
        <f t="shared" si="0"/>
        <v>0</v>
      </c>
      <c r="F33" s="350" t="e">
        <f t="shared" si="1"/>
        <v>#DIV/0!</v>
      </c>
    </row>
    <row r="34" spans="1:6">
      <c r="A34" s="24">
        <f>INFORME!A37</f>
        <v>0</v>
      </c>
      <c r="B34" s="5"/>
      <c r="C34" s="5"/>
      <c r="D34" s="37"/>
      <c r="E34" s="160">
        <f t="shared" si="0"/>
        <v>0</v>
      </c>
      <c r="F34" s="350" t="e">
        <f t="shared" si="1"/>
        <v>#DIV/0!</v>
      </c>
    </row>
    <row r="35" spans="1:6">
      <c r="A35" s="24">
        <f>INFORME!A38</f>
        <v>0</v>
      </c>
      <c r="B35" s="5"/>
      <c r="C35" s="5"/>
      <c r="D35" s="37"/>
      <c r="E35" s="160">
        <f t="shared" si="0"/>
        <v>0</v>
      </c>
      <c r="F35" s="350" t="e">
        <f t="shared" si="1"/>
        <v>#DIV/0!</v>
      </c>
    </row>
    <row r="36" spans="1:6">
      <c r="A36" s="24">
        <f>INFORME!A39</f>
        <v>0</v>
      </c>
      <c r="B36" s="5"/>
      <c r="C36" s="5"/>
      <c r="D36" s="37"/>
      <c r="E36" s="160">
        <f t="shared" si="0"/>
        <v>0</v>
      </c>
      <c r="F36" s="350" t="e">
        <f t="shared" si="1"/>
        <v>#DIV/0!</v>
      </c>
    </row>
    <row r="37" spans="1:6">
      <c r="A37" s="24">
        <f>INFORME!A40</f>
        <v>0</v>
      </c>
      <c r="B37" s="5"/>
      <c r="C37" s="5"/>
      <c r="D37" s="37"/>
      <c r="E37" s="160">
        <f t="shared" si="0"/>
        <v>0</v>
      </c>
      <c r="F37" s="350" t="e">
        <f t="shared" si="1"/>
        <v>#DIV/0!</v>
      </c>
    </row>
    <row r="38" spans="1:6">
      <c r="A38" s="24">
        <f>INFORME!A41</f>
        <v>0</v>
      </c>
      <c r="B38" s="5"/>
      <c r="C38" s="5"/>
      <c r="D38" s="37"/>
      <c r="E38" s="160">
        <f t="shared" si="0"/>
        <v>0</v>
      </c>
      <c r="F38" s="350" t="e">
        <f t="shared" si="1"/>
        <v>#DIV/0!</v>
      </c>
    </row>
    <row r="39" spans="1:6">
      <c r="A39" s="24">
        <f>INFORME!A42</f>
        <v>0</v>
      </c>
      <c r="B39" s="5"/>
      <c r="C39" s="5"/>
      <c r="D39" s="37"/>
      <c r="E39" s="160">
        <f t="shared" si="0"/>
        <v>0</v>
      </c>
      <c r="F39" s="350" t="e">
        <f t="shared" si="1"/>
        <v>#DIV/0!</v>
      </c>
    </row>
    <row r="40" spans="1:6">
      <c r="A40" s="24">
        <f>INFORME!A64</f>
        <v>0</v>
      </c>
      <c r="B40" s="5"/>
      <c r="C40" s="5"/>
      <c r="D40" s="37"/>
      <c r="E40" s="160">
        <f t="shared" si="0"/>
        <v>0</v>
      </c>
      <c r="F40" s="350" t="e">
        <f t="shared" si="1"/>
        <v>#DIV/0!</v>
      </c>
    </row>
    <row r="41" spans="1:6">
      <c r="A41" s="24">
        <f>INFORME!A65</f>
        <v>0</v>
      </c>
      <c r="B41" s="5"/>
      <c r="C41" s="5"/>
      <c r="D41" s="37"/>
      <c r="E41" s="160">
        <f t="shared" si="0"/>
        <v>0</v>
      </c>
      <c r="F41" s="350" t="e">
        <f t="shared" si="1"/>
        <v>#DIV/0!</v>
      </c>
    </row>
    <row r="42" spans="1:6">
      <c r="A42" s="24">
        <f>INFORME!A66</f>
        <v>0</v>
      </c>
      <c r="B42" s="5"/>
      <c r="C42" s="5"/>
      <c r="D42" s="37"/>
      <c r="E42" s="160">
        <f t="shared" si="0"/>
        <v>0</v>
      </c>
      <c r="F42" s="350" t="e">
        <f t="shared" si="1"/>
        <v>#DIV/0!</v>
      </c>
    </row>
    <row r="43" spans="1:6">
      <c r="A43" s="24">
        <f>INFORME!A67</f>
        <v>0</v>
      </c>
      <c r="B43" s="5"/>
      <c r="C43" s="5"/>
      <c r="D43" s="37"/>
      <c r="E43" s="160">
        <f t="shared" si="0"/>
        <v>0</v>
      </c>
      <c r="F43" s="350" t="e">
        <f t="shared" si="1"/>
        <v>#DIV/0!</v>
      </c>
    </row>
    <row r="44" spans="1:6">
      <c r="A44" s="24">
        <f>INFORME!A68</f>
        <v>0</v>
      </c>
      <c r="B44" s="5"/>
      <c r="C44" s="5"/>
      <c r="D44" s="37"/>
      <c r="E44" s="160">
        <f t="shared" si="0"/>
        <v>0</v>
      </c>
      <c r="F44" s="350" t="e">
        <f t="shared" si="1"/>
        <v>#DIV/0!</v>
      </c>
    </row>
    <row r="45" spans="1:6">
      <c r="A45" s="24">
        <f>INFORME!A69</f>
        <v>0</v>
      </c>
      <c r="B45" s="5"/>
      <c r="C45" s="5"/>
      <c r="D45" s="37"/>
      <c r="E45" s="160">
        <f t="shared" si="0"/>
        <v>0</v>
      </c>
      <c r="F45" s="350" t="e">
        <f t="shared" si="1"/>
        <v>#DIV/0!</v>
      </c>
    </row>
    <row r="46" spans="1:6">
      <c r="A46" s="24">
        <f>INFORME!A70</f>
        <v>0</v>
      </c>
      <c r="B46" s="5"/>
      <c r="C46" s="5"/>
      <c r="D46" s="37"/>
      <c r="E46" s="160">
        <f t="shared" si="0"/>
        <v>0</v>
      </c>
      <c r="F46" s="350" t="e">
        <f t="shared" si="1"/>
        <v>#DIV/0!</v>
      </c>
    </row>
    <row r="47" spans="1:6">
      <c r="A47" s="24">
        <f>INFORME!A71</f>
        <v>0</v>
      </c>
      <c r="B47" s="5"/>
      <c r="C47" s="5"/>
      <c r="D47" s="37"/>
      <c r="E47" s="160">
        <f t="shared" si="0"/>
        <v>0</v>
      </c>
      <c r="F47" s="350" t="e">
        <f t="shared" si="1"/>
        <v>#DIV/0!</v>
      </c>
    </row>
    <row r="48" spans="1:6">
      <c r="A48" s="24">
        <f>INFORME!A72</f>
        <v>0</v>
      </c>
      <c r="B48" s="5"/>
      <c r="C48" s="5"/>
      <c r="D48" s="37"/>
      <c r="E48" s="160">
        <f t="shared" si="0"/>
        <v>0</v>
      </c>
      <c r="F48" s="350" t="e">
        <f t="shared" si="1"/>
        <v>#DIV/0!</v>
      </c>
    </row>
    <row r="49" spans="1:6">
      <c r="A49" s="24">
        <f>INFORME!A73</f>
        <v>0</v>
      </c>
      <c r="B49" s="5"/>
      <c r="C49" s="5"/>
      <c r="D49" s="37"/>
      <c r="E49" s="160">
        <f t="shared" si="0"/>
        <v>0</v>
      </c>
      <c r="F49" s="350" t="e">
        <f t="shared" si="1"/>
        <v>#DIV/0!</v>
      </c>
    </row>
    <row r="50" spans="1:6">
      <c r="A50" s="24">
        <f>INFORME!A74</f>
        <v>0</v>
      </c>
      <c r="B50" s="5"/>
      <c r="C50" s="5"/>
      <c r="D50" s="37"/>
      <c r="E50" s="160">
        <f t="shared" si="0"/>
        <v>0</v>
      </c>
      <c r="F50" s="350" t="e">
        <f t="shared" si="1"/>
        <v>#DIV/0!</v>
      </c>
    </row>
    <row r="51" spans="1:6">
      <c r="A51" s="24">
        <f>INFORME!A75</f>
        <v>0</v>
      </c>
      <c r="B51" s="5"/>
      <c r="C51" s="5"/>
      <c r="D51" s="37"/>
      <c r="E51" s="160">
        <f t="shared" si="0"/>
        <v>0</v>
      </c>
      <c r="F51" s="350" t="e">
        <f t="shared" si="1"/>
        <v>#DIV/0!</v>
      </c>
    </row>
    <row r="52" spans="1:6">
      <c r="A52" s="24">
        <f>INFORME!A76</f>
        <v>0</v>
      </c>
      <c r="B52" s="5"/>
      <c r="C52" s="5"/>
      <c r="D52" s="37"/>
      <c r="E52" s="160">
        <f t="shared" si="0"/>
        <v>0</v>
      </c>
      <c r="F52" s="350" t="e">
        <f t="shared" si="1"/>
        <v>#DIV/0!</v>
      </c>
    </row>
    <row r="53" spans="1:6">
      <c r="A53" s="24">
        <f>INFORME!A77</f>
        <v>0</v>
      </c>
      <c r="B53" s="5"/>
      <c r="C53" s="5"/>
      <c r="D53" s="37"/>
      <c r="E53" s="160">
        <f t="shared" si="0"/>
        <v>0</v>
      </c>
      <c r="F53" s="350" t="e">
        <f t="shared" si="1"/>
        <v>#DIV/0!</v>
      </c>
    </row>
    <row r="54" spans="1:6">
      <c r="A54" s="24">
        <f>INFORME!A78</f>
        <v>0</v>
      </c>
      <c r="B54" s="5"/>
      <c r="C54" s="5"/>
      <c r="D54" s="37"/>
      <c r="E54" s="160">
        <f t="shared" si="0"/>
        <v>0</v>
      </c>
      <c r="F54" s="350" t="e">
        <f t="shared" si="1"/>
        <v>#DIV/0!</v>
      </c>
    </row>
    <row r="55" spans="1:6">
      <c r="A55" s="24">
        <f>INFORME!A79</f>
        <v>0</v>
      </c>
      <c r="B55" s="5"/>
      <c r="C55" s="5"/>
      <c r="D55" s="37"/>
      <c r="E55" s="160">
        <f t="shared" si="0"/>
        <v>0</v>
      </c>
      <c r="F55" s="350" t="e">
        <f t="shared" si="1"/>
        <v>#DIV/0!</v>
      </c>
    </row>
    <row r="56" spans="1:6">
      <c r="A56" s="24">
        <f>INFORME!A80</f>
        <v>0</v>
      </c>
      <c r="B56" s="5"/>
      <c r="C56" s="5"/>
      <c r="D56" s="37"/>
      <c r="E56" s="160">
        <f t="shared" si="0"/>
        <v>0</v>
      </c>
      <c r="F56" s="350" t="e">
        <f t="shared" si="1"/>
        <v>#DIV/0!</v>
      </c>
    </row>
    <row r="57" spans="1:6">
      <c r="A57" s="24">
        <f>INFORME!A81</f>
        <v>0</v>
      </c>
      <c r="B57" s="5"/>
      <c r="C57" s="5"/>
      <c r="D57" s="37"/>
      <c r="E57" s="160">
        <f t="shared" si="0"/>
        <v>0</v>
      </c>
      <c r="F57" s="350" t="e">
        <f t="shared" si="1"/>
        <v>#DIV/0!</v>
      </c>
    </row>
    <row r="58" spans="1:6">
      <c r="A58" s="24">
        <f>INFORME!A82</f>
        <v>0</v>
      </c>
      <c r="B58" s="5"/>
      <c r="C58" s="5"/>
      <c r="D58" s="37"/>
      <c r="E58" s="160">
        <f t="shared" si="0"/>
        <v>0</v>
      </c>
      <c r="F58" s="350" t="e">
        <f t="shared" si="1"/>
        <v>#DIV/0!</v>
      </c>
    </row>
    <row r="59" spans="1:6">
      <c r="A59" s="24">
        <f>INFORME!A83</f>
        <v>0</v>
      </c>
      <c r="B59" s="5"/>
      <c r="C59" s="5"/>
      <c r="D59" s="37"/>
      <c r="E59" s="160">
        <f t="shared" si="0"/>
        <v>0</v>
      </c>
      <c r="F59" s="350" t="e">
        <f t="shared" si="1"/>
        <v>#DIV/0!</v>
      </c>
    </row>
    <row r="60" spans="1:6">
      <c r="A60" s="24">
        <f>INFORME!A84</f>
        <v>0</v>
      </c>
      <c r="B60" s="5"/>
      <c r="C60" s="5"/>
      <c r="D60" s="37"/>
      <c r="E60" s="160">
        <f t="shared" si="0"/>
        <v>0</v>
      </c>
      <c r="F60" s="350" t="e">
        <f t="shared" si="1"/>
        <v>#DIV/0!</v>
      </c>
    </row>
    <row r="61" spans="1:6">
      <c r="A61" s="24">
        <f>INFORME!A85</f>
        <v>0</v>
      </c>
      <c r="B61" s="5"/>
      <c r="C61" s="5"/>
      <c r="D61" s="37"/>
      <c r="E61" s="160">
        <f t="shared" si="0"/>
        <v>0</v>
      </c>
      <c r="F61" s="350" t="e">
        <f t="shared" si="1"/>
        <v>#DIV/0!</v>
      </c>
    </row>
    <row r="62" spans="1:6">
      <c r="A62" s="24">
        <f>INFORME!A86</f>
        <v>0</v>
      </c>
      <c r="B62" s="5"/>
      <c r="C62" s="5"/>
      <c r="D62" s="37"/>
      <c r="E62" s="160">
        <f t="shared" si="0"/>
        <v>0</v>
      </c>
      <c r="F62" s="350" t="e">
        <f t="shared" si="1"/>
        <v>#DIV/0!</v>
      </c>
    </row>
    <row r="63" spans="1:6">
      <c r="A63" s="24">
        <f>INFORME!A87</f>
        <v>0</v>
      </c>
      <c r="B63" s="5"/>
      <c r="C63" s="5"/>
      <c r="D63" s="37"/>
      <c r="E63" s="160">
        <f t="shared" si="0"/>
        <v>0</v>
      </c>
      <c r="F63" s="350" t="e">
        <f t="shared" si="1"/>
        <v>#DIV/0!</v>
      </c>
    </row>
    <row r="64" spans="1:6">
      <c r="A64" s="24">
        <f>INFORME!A88</f>
        <v>0</v>
      </c>
      <c r="B64" s="5"/>
      <c r="C64" s="5"/>
      <c r="D64" s="37"/>
      <c r="E64" s="160">
        <f t="shared" si="0"/>
        <v>0</v>
      </c>
      <c r="F64" s="350" t="e">
        <f t="shared" si="1"/>
        <v>#DIV/0!</v>
      </c>
    </row>
    <row r="65" spans="1:8">
      <c r="A65" s="11"/>
      <c r="B65" s="35"/>
      <c r="C65" s="35"/>
      <c r="E65" s="171"/>
      <c r="F65" s="36"/>
    </row>
    <row r="66" spans="1:8" ht="21" customHeight="1">
      <c r="A66" s="517" t="s">
        <v>180</v>
      </c>
      <c r="B66" s="517"/>
      <c r="C66" s="517"/>
      <c r="D66" s="517"/>
      <c r="E66" s="517"/>
      <c r="F66" s="1"/>
    </row>
    <row r="67" spans="1:8" ht="13.5" customHeight="1">
      <c r="A67" s="29" t="s">
        <v>181</v>
      </c>
      <c r="B67" s="29" t="s">
        <v>179</v>
      </c>
      <c r="C67" s="29" t="s">
        <v>182</v>
      </c>
      <c r="D67" s="161"/>
      <c r="E67" s="161"/>
      <c r="F67" s="1"/>
    </row>
    <row r="68" spans="1:8" ht="13.5" customHeight="1">
      <c r="A68" s="29" t="s">
        <v>183</v>
      </c>
      <c r="B68" s="162"/>
      <c r="C68" s="162"/>
      <c r="D68" s="161"/>
      <c r="E68" s="161"/>
      <c r="F68" s="1"/>
    </row>
    <row r="69" spans="1:8" ht="13.5" customHeight="1">
      <c r="A69" s="20"/>
      <c r="B69" s="20"/>
      <c r="C69" s="20"/>
      <c r="D69" s="20"/>
      <c r="E69" s="20"/>
      <c r="F69" s="1"/>
      <c r="H69" s="347" t="s">
        <v>184</v>
      </c>
    </row>
    <row r="70" spans="1:8" ht="37.5" customHeight="1">
      <c r="A70" s="178" t="s">
        <v>185</v>
      </c>
      <c r="B70" s="179" t="s">
        <v>285</v>
      </c>
      <c r="C70" s="180" t="s">
        <v>286</v>
      </c>
      <c r="D70" s="180" t="s">
        <v>282</v>
      </c>
      <c r="E70" s="180" t="s">
        <v>283</v>
      </c>
      <c r="F70" s="180" t="s">
        <v>287</v>
      </c>
      <c r="G70" s="180" t="s">
        <v>288</v>
      </c>
      <c r="H70" s="179" t="s">
        <v>188</v>
      </c>
    </row>
    <row r="71" spans="1:8" ht="18.75" customHeight="1">
      <c r="A71" s="183" t="s">
        <v>289</v>
      </c>
      <c r="B71" s="164"/>
      <c r="C71" s="37"/>
      <c r="D71" s="37"/>
      <c r="E71" s="164">
        <f>C71-D71</f>
        <v>0</v>
      </c>
      <c r="F71" s="167" t="e">
        <f>(0.01*35.45*$F$10*E71)*1000/B71</f>
        <v>#DIV/0!</v>
      </c>
      <c r="G71" s="176">
        <v>10</v>
      </c>
      <c r="H71" s="165" t="e">
        <f>IF(AND(F71&gt;=G71*0.9,F71&lt;=G71*1.1),"CUMPLE","NO CUMPLE")</f>
        <v>#DIV/0!</v>
      </c>
    </row>
    <row r="72" spans="1:8" ht="18.75" customHeight="1">
      <c r="A72" s="183" t="s">
        <v>289</v>
      </c>
      <c r="B72" s="164"/>
      <c r="C72" s="37"/>
      <c r="D72" s="37"/>
      <c r="E72" s="164">
        <f t="shared" ref="E72:E82" si="2">C72-D72</f>
        <v>0</v>
      </c>
      <c r="F72" s="167" t="e">
        <f t="shared" ref="F72:F82" si="3">(0.01*35.45*$F$10*E72)*1000/B72</f>
        <v>#DIV/0!</v>
      </c>
      <c r="G72" s="176">
        <v>10</v>
      </c>
      <c r="H72" s="165" t="e">
        <f t="shared" ref="H72:H77" si="4">IF(AND(F72&gt;=G72*0.9,F72&lt;=G72*1.1),"CUMPLE","NO CUMPLE")</f>
        <v>#DIV/0!</v>
      </c>
    </row>
    <row r="73" spans="1:8" ht="18.75" customHeight="1">
      <c r="A73" s="183" t="s">
        <v>289</v>
      </c>
      <c r="B73" s="164"/>
      <c r="C73" s="37"/>
      <c r="D73" s="37"/>
      <c r="E73" s="164">
        <f t="shared" si="2"/>
        <v>0</v>
      </c>
      <c r="F73" s="167" t="e">
        <f t="shared" si="3"/>
        <v>#DIV/0!</v>
      </c>
      <c r="G73" s="176">
        <v>10</v>
      </c>
      <c r="H73" s="165" t="e">
        <f t="shared" si="4"/>
        <v>#DIV/0!</v>
      </c>
    </row>
    <row r="74" spans="1:8" ht="18.75" customHeight="1">
      <c r="A74" s="183" t="s">
        <v>289</v>
      </c>
      <c r="B74" s="164"/>
      <c r="C74" s="37"/>
      <c r="D74" s="37"/>
      <c r="E74" s="164">
        <f t="shared" si="2"/>
        <v>0</v>
      </c>
      <c r="F74" s="167" t="e">
        <f t="shared" si="3"/>
        <v>#DIV/0!</v>
      </c>
      <c r="G74" s="176">
        <v>10</v>
      </c>
      <c r="H74" s="165" t="e">
        <f t="shared" si="4"/>
        <v>#DIV/0!</v>
      </c>
    </row>
    <row r="75" spans="1:8" ht="18.75" customHeight="1">
      <c r="A75" s="183" t="s">
        <v>289</v>
      </c>
      <c r="B75" s="164"/>
      <c r="C75" s="37"/>
      <c r="D75" s="37"/>
      <c r="E75" s="164">
        <f t="shared" si="2"/>
        <v>0</v>
      </c>
      <c r="F75" s="167" t="e">
        <f t="shared" si="3"/>
        <v>#DIV/0!</v>
      </c>
      <c r="G75" s="176">
        <v>10</v>
      </c>
      <c r="H75" s="165" t="e">
        <f t="shared" si="4"/>
        <v>#DIV/0!</v>
      </c>
    </row>
    <row r="76" spans="1:8" ht="18.75" customHeight="1">
      <c r="A76" s="183" t="s">
        <v>289</v>
      </c>
      <c r="B76" s="164"/>
      <c r="C76" s="37"/>
      <c r="D76" s="37"/>
      <c r="E76" s="164">
        <f t="shared" si="2"/>
        <v>0</v>
      </c>
      <c r="F76" s="167" t="e">
        <f t="shared" si="3"/>
        <v>#DIV/0!</v>
      </c>
      <c r="G76" s="176">
        <v>10</v>
      </c>
      <c r="H76" s="165" t="e">
        <f t="shared" si="4"/>
        <v>#DIV/0!</v>
      </c>
    </row>
    <row r="77" spans="1:8" ht="18.75" customHeight="1">
      <c r="A77" s="183" t="s">
        <v>289</v>
      </c>
      <c r="B77" s="164"/>
      <c r="C77" s="37"/>
      <c r="D77" s="37"/>
      <c r="E77" s="164">
        <f t="shared" si="2"/>
        <v>0</v>
      </c>
      <c r="F77" s="167" t="e">
        <f t="shared" si="3"/>
        <v>#DIV/0!</v>
      </c>
      <c r="G77" s="176">
        <v>10</v>
      </c>
      <c r="H77" s="165" t="e">
        <f t="shared" si="4"/>
        <v>#DIV/0!</v>
      </c>
    </row>
    <row r="78" spans="1:8" ht="18.75" customHeight="1">
      <c r="A78" s="184" t="s">
        <v>190</v>
      </c>
      <c r="B78" s="5"/>
      <c r="C78" s="5"/>
      <c r="D78" s="37"/>
      <c r="E78" s="164">
        <f t="shared" si="2"/>
        <v>0</v>
      </c>
      <c r="F78" s="167" t="e">
        <f t="shared" si="3"/>
        <v>#DIV/0!</v>
      </c>
      <c r="G78" s="167">
        <f>B10</f>
        <v>0.4</v>
      </c>
      <c r="H78" s="165" t="e">
        <f>IF(AND(F78&gt;=G78*0.8,F78&lt;=G78*1.2),"CUMPLE","NO CUMPLE")</f>
        <v>#DIV/0!</v>
      </c>
    </row>
    <row r="79" spans="1:8" ht="18.75" customHeight="1">
      <c r="A79" s="168" t="s">
        <v>290</v>
      </c>
      <c r="B79" s="5"/>
      <c r="C79" s="5"/>
      <c r="D79" s="37"/>
      <c r="E79" s="164">
        <f t="shared" si="2"/>
        <v>0</v>
      </c>
      <c r="F79" s="167" t="e">
        <f t="shared" si="3"/>
        <v>#DIV/0!</v>
      </c>
      <c r="G79" s="167">
        <f>B10</f>
        <v>0.4</v>
      </c>
      <c r="H79" s="165" t="e">
        <f>IF(F79&lt;G79,"CUMPLE","NO CUMPLE")</f>
        <v>#DIV/0!</v>
      </c>
    </row>
    <row r="80" spans="1:8" ht="18.75" customHeight="1">
      <c r="A80" s="168" t="s">
        <v>291</v>
      </c>
      <c r="B80" s="5"/>
      <c r="C80" s="5"/>
      <c r="D80" s="37"/>
      <c r="E80" s="164">
        <f t="shared" si="2"/>
        <v>0</v>
      </c>
      <c r="F80" s="167" t="e">
        <f t="shared" si="3"/>
        <v>#DIV/0!</v>
      </c>
      <c r="G80" s="167">
        <f>B10</f>
        <v>0.4</v>
      </c>
      <c r="H80" s="165" t="e">
        <f t="shared" ref="H80:H81" si="5">IF(F80&lt;G80,"CUMPLE","NO CUMPLE")</f>
        <v>#DIV/0!</v>
      </c>
    </row>
    <row r="81" spans="1:8" ht="18.75" customHeight="1">
      <c r="A81" s="168" t="s">
        <v>292</v>
      </c>
      <c r="B81" s="5"/>
      <c r="C81" s="5"/>
      <c r="D81" s="37"/>
      <c r="E81" s="164">
        <f t="shared" si="2"/>
        <v>0</v>
      </c>
      <c r="F81" s="167" t="e">
        <f t="shared" si="3"/>
        <v>#DIV/0!</v>
      </c>
      <c r="G81" s="167">
        <f>B10</f>
        <v>0.4</v>
      </c>
      <c r="H81" s="165" t="e">
        <f t="shared" si="5"/>
        <v>#DIV/0!</v>
      </c>
    </row>
    <row r="82" spans="1:8" ht="18.75" customHeight="1">
      <c r="A82" s="168" t="s">
        <v>183</v>
      </c>
      <c r="B82" s="164"/>
      <c r="C82" s="37"/>
      <c r="D82" s="37"/>
      <c r="E82" s="164">
        <f t="shared" si="2"/>
        <v>0</v>
      </c>
      <c r="F82" s="167" t="e">
        <f t="shared" si="3"/>
        <v>#DIV/0!</v>
      </c>
      <c r="G82" s="169" t="s">
        <v>193</v>
      </c>
      <c r="H82" s="165" t="e">
        <f>IF(AND(F82&gt;=$B$68-$C$68,F82&lt;=$B$68+$C$68),"CUMPLE","NO CUMPLE")</f>
        <v>#DIV/0!</v>
      </c>
    </row>
    <row r="83" spans="1:8" ht="13.5" customHeight="1">
      <c r="A83" s="170"/>
      <c r="B83"/>
      <c r="C83"/>
      <c r="D83" s="171"/>
      <c r="E83"/>
      <c r="F83" s="1"/>
    </row>
    <row r="84" spans="1:8" ht="30" customHeight="1">
      <c r="A84" s="170"/>
      <c r="B84" s="181" t="s">
        <v>285</v>
      </c>
      <c r="C84" s="180" t="s">
        <v>286</v>
      </c>
      <c r="D84" s="180" t="s">
        <v>282</v>
      </c>
      <c r="E84" s="180" t="s">
        <v>283</v>
      </c>
      <c r="F84" s="348" t="s">
        <v>293</v>
      </c>
      <c r="G84" s="524" t="s">
        <v>184</v>
      </c>
      <c r="H84" s="524"/>
    </row>
    <row r="85" spans="1:8" ht="18.75" customHeight="1">
      <c r="A85" s="262" t="s">
        <v>206</v>
      </c>
      <c r="B85" s="164"/>
      <c r="C85" s="37"/>
      <c r="D85" s="37"/>
      <c r="E85" s="37">
        <f>C85-D85</f>
        <v>0</v>
      </c>
      <c r="F85" s="167" t="e">
        <f>(0.01*35.45*$F$10*E85)*1000/B85</f>
        <v>#DIV/0!</v>
      </c>
      <c r="G85" s="172" t="s">
        <v>294</v>
      </c>
      <c r="H85" s="29" t="s">
        <v>295</v>
      </c>
    </row>
    <row r="86" spans="1:8" ht="18.75" customHeight="1">
      <c r="A86" s="182" t="s">
        <v>199</v>
      </c>
      <c r="B86" s="164"/>
      <c r="C86" s="37"/>
      <c r="D86" s="37"/>
      <c r="E86" s="37">
        <f t="shared" ref="E86:E87" si="6">C86-D86</f>
        <v>0</v>
      </c>
      <c r="F86" s="167" t="e">
        <f t="shared" ref="F86:F87" si="7">(0.01*35.45*$F$10*E86)*1000/B86</f>
        <v>#DIV/0!</v>
      </c>
      <c r="G86" s="174" t="e">
        <f>(F86-F85)/(1000*0.5/50)</f>
        <v>#DIV/0!</v>
      </c>
      <c r="H86" s="513" t="e">
        <f>ABS(F86-F87)/((F86+F87)/2)</f>
        <v>#DIV/0!</v>
      </c>
    </row>
    <row r="87" spans="1:8" ht="18.75" customHeight="1">
      <c r="A87" s="182" t="s">
        <v>200</v>
      </c>
      <c r="B87" s="164"/>
      <c r="C87" s="37"/>
      <c r="D87" s="37"/>
      <c r="E87" s="37">
        <f t="shared" si="6"/>
        <v>0</v>
      </c>
      <c r="F87" s="167" t="e">
        <f t="shared" si="7"/>
        <v>#DIV/0!</v>
      </c>
      <c r="G87" s="174" t="e">
        <f>(F87-F85)/(1000*0.5/50)</f>
        <v>#DIV/0!</v>
      </c>
      <c r="H87" s="514"/>
    </row>
    <row r="88" spans="1:8" ht="18.75" customHeight="1">
      <c r="A88"/>
      <c r="B88"/>
      <c r="F88"/>
      <c r="G88" s="525" t="e">
        <f>IF(AND(G86&gt;=80%,G86&lt;=120%,G87&gt;=80%,G87&lt;=120%,H86&lt;=20%),"CUMPLE","NO CUMPLE")</f>
        <v>#DIV/0!</v>
      </c>
      <c r="H88" s="525"/>
    </row>
    <row r="89" spans="1:8">
      <c r="A89" s="11"/>
      <c r="B89" s="35"/>
      <c r="C89" s="35"/>
      <c r="E89" s="171"/>
      <c r="F89" s="36"/>
    </row>
    <row r="90" spans="1:8">
      <c r="A90" s="11"/>
      <c r="B90" s="35"/>
      <c r="C90" s="35"/>
      <c r="E90" s="171"/>
      <c r="F90" s="36"/>
    </row>
    <row r="91" spans="1:8">
      <c r="A91" s="11"/>
      <c r="B91" s="35"/>
      <c r="C91" s="35"/>
      <c r="D91" s="36"/>
      <c r="E91" s="36"/>
      <c r="F91" s="36"/>
    </row>
  </sheetData>
  <sheetProtection algorithmName="SHA-512" hashValue="lkvrvRV1Vj0WjPkjN+AVGSEcz5Q9x4XlIoKMA4yDlgt8EjIm3WfyqT3/F0ubifSTQ5sGA9UAPHWZ/939aTtkoA==" saltValue="TEb2gDQcKLGuAoEwEZ1Lkg==" spinCount="100000" sheet="1" objects="1" scenarios="1"/>
  <mergeCells count="8">
    <mergeCell ref="B2:E2"/>
    <mergeCell ref="G88:H88"/>
    <mergeCell ref="H86:H87"/>
    <mergeCell ref="B4:E4"/>
    <mergeCell ref="B5:E5"/>
    <mergeCell ref="A66:E66"/>
    <mergeCell ref="B3:E3"/>
    <mergeCell ref="G84:H84"/>
  </mergeCells>
  <phoneticPr fontId="14" type="noConversion"/>
  <conditionalFormatting sqref="F89:F90 F15:F65">
    <cfRule type="cellIs" dxfId="242" priority="11" stopIfTrue="1" operator="greaterThanOrEqual">
      <formula>$B$10</formula>
    </cfRule>
    <cfRule type="cellIs" dxfId="241" priority="12" stopIfTrue="1" operator="lessThan">
      <formula>$B$10</formula>
    </cfRule>
  </conditionalFormatting>
  <conditionalFormatting sqref="G88:H88 E83 H71:H82">
    <cfRule type="cellIs" dxfId="240" priority="1" operator="equal">
      <formula>"NO CUMPLE"</formula>
    </cfRule>
  </conditionalFormatting>
  <conditionalFormatting sqref="H85:H86">
    <cfRule type="cellIs" dxfId="239" priority="2" operator="equal">
      <formula>"NO CUMPLE"</formula>
    </cfRule>
  </conditionalFormatting>
  <pageMargins left="0.74803149606299213" right="0.74803149606299213" top="0.98425196850393704" bottom="0.98425196850393704" header="0" footer="0"/>
  <pageSetup scale="50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3">
    <tabColor indexed="34"/>
  </sheetPr>
  <dimension ref="A1:G108"/>
  <sheetViews>
    <sheetView showGridLines="0" view="pageBreakPreview" zoomScaleNormal="100" zoomScaleSheetLayoutView="100" workbookViewId="0">
      <selection activeCell="D35" sqref="D35"/>
    </sheetView>
  </sheetViews>
  <sheetFormatPr defaultColWidth="11.42578125" defaultRowHeight="12.75"/>
  <cols>
    <col min="1" max="1" width="21.42578125" style="1" customWidth="1"/>
    <col min="2" max="2" width="19.28515625" style="1" customWidth="1"/>
    <col min="3" max="3" width="25.140625" style="1" customWidth="1"/>
    <col min="4" max="4" width="29.5703125" style="1" bestFit="1" customWidth="1"/>
    <col min="5" max="5" width="35.42578125" style="1" bestFit="1" customWidth="1"/>
    <col min="6" max="6" width="15.28515625" style="1" customWidth="1"/>
    <col min="7" max="7" width="12.7109375" style="1" customWidth="1"/>
    <col min="8" max="16384" width="11.42578125" style="1"/>
  </cols>
  <sheetData>
    <row r="1" spans="1:5" ht="15" customHeight="1">
      <c r="A1" s="8"/>
      <c r="B1" s="518" t="s">
        <v>151</v>
      </c>
      <c r="C1" s="519"/>
      <c r="D1" s="520"/>
      <c r="E1" s="12" t="s">
        <v>296</v>
      </c>
    </row>
    <row r="2" spans="1:5" ht="15" customHeight="1">
      <c r="A2" s="9"/>
      <c r="B2" s="521" t="s">
        <v>297</v>
      </c>
      <c r="C2" s="522"/>
      <c r="D2" s="523"/>
      <c r="E2" s="38" t="s">
        <v>298</v>
      </c>
    </row>
    <row r="3" spans="1:5" ht="14.1" customHeight="1">
      <c r="A3" s="9"/>
      <c r="B3" s="14"/>
      <c r="C3"/>
      <c r="D3" s="15"/>
      <c r="E3" s="39" t="s">
        <v>219</v>
      </c>
    </row>
    <row r="4" spans="1:5" ht="14.1" customHeight="1">
      <c r="A4" s="9"/>
      <c r="B4" s="14"/>
      <c r="C4"/>
      <c r="D4" s="15"/>
      <c r="E4" s="13"/>
    </row>
    <row r="5" spans="1:5" ht="14.1" customHeight="1" thickBot="1">
      <c r="A5" s="10"/>
      <c r="B5" s="17"/>
      <c r="C5" s="18"/>
      <c r="D5" s="19"/>
      <c r="E5" s="16"/>
    </row>
    <row r="6" spans="1:5" ht="14.1" customHeight="1"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247</v>
      </c>
      <c r="E7" s="331">
        <v>45392.451388888891</v>
      </c>
    </row>
    <row r="8" spans="1:5" ht="14.1" customHeight="1">
      <c r="A8" s="20" t="s">
        <v>157</v>
      </c>
      <c r="B8" s="112" t="s">
        <v>273</v>
      </c>
      <c r="C8" s="26"/>
      <c r="D8" s="20" t="s">
        <v>158</v>
      </c>
      <c r="E8" s="111">
        <v>45393</v>
      </c>
    </row>
    <row r="9" spans="1:5" ht="14.1" customHeight="1">
      <c r="A9" s="20" t="s">
        <v>159</v>
      </c>
      <c r="B9" s="44" t="s">
        <v>299</v>
      </c>
      <c r="C9" s="26"/>
      <c r="D9" s="20" t="s">
        <v>161</v>
      </c>
      <c r="E9" s="111">
        <v>45392</v>
      </c>
    </row>
    <row r="10" spans="1:5" ht="14.1" customHeight="1">
      <c r="A10" s="20" t="s">
        <v>162</v>
      </c>
      <c r="B10" s="268"/>
      <c r="C10" s="26"/>
      <c r="D10" s="26" t="s">
        <v>163</v>
      </c>
      <c r="E10" s="111">
        <v>45393</v>
      </c>
    </row>
    <row r="11" spans="1:5" ht="14.1" customHeight="1">
      <c r="A11" s="20" t="s">
        <v>164</v>
      </c>
      <c r="B11" s="268">
        <v>2.2000000000000002</v>
      </c>
      <c r="C11" s="26"/>
      <c r="D11" s="26" t="s">
        <v>166</v>
      </c>
      <c r="E11" s="111">
        <v>45387</v>
      </c>
    </row>
    <row r="12" spans="1:5" ht="14.1" customHeight="1">
      <c r="A12" s="20"/>
      <c r="B12" s="268"/>
      <c r="C12" s="26"/>
      <c r="E12" s="261"/>
    </row>
    <row r="13" spans="1:5" ht="14.1" customHeight="1">
      <c r="A13" s="25" t="s">
        <v>167</v>
      </c>
      <c r="B13" s="27" t="s">
        <v>300</v>
      </c>
      <c r="C13" s="170"/>
    </row>
    <row r="14" spans="1:5" ht="14.1" customHeight="1">
      <c r="A14" s="440">
        <v>0</v>
      </c>
      <c r="B14" s="440">
        <v>59.5</v>
      </c>
      <c r="C14" s="170"/>
      <c r="D14" s="28" t="s">
        <v>171</v>
      </c>
      <c r="E14" s="270">
        <f>SLOPE(B14:B19,A14:A19)</f>
        <v>2.9437314805354045</v>
      </c>
    </row>
    <row r="15" spans="1:5" ht="14.1" customHeight="1">
      <c r="A15" s="440">
        <v>2.2000000000000002</v>
      </c>
      <c r="B15" s="440">
        <v>64.5</v>
      </c>
      <c r="C15" s="170"/>
      <c r="D15" s="29" t="s">
        <v>172</v>
      </c>
      <c r="E15" s="271">
        <f>INTERCEPT(B14:B19,A14:A19)</f>
        <v>59.687545383331624</v>
      </c>
    </row>
    <row r="16" spans="1:5" ht="14.1" customHeight="1">
      <c r="A16" s="440">
        <v>5</v>
      </c>
      <c r="B16" s="440">
        <v>74.099999999999994</v>
      </c>
      <c r="C16" s="170"/>
      <c r="D16" s="29" t="s">
        <v>173</v>
      </c>
      <c r="E16" s="94">
        <f>CORREL(A14:A19,B14:B19)</f>
        <v>0.99868614051562188</v>
      </c>
    </row>
    <row r="17" spans="1:5" ht="14.1" customHeight="1">
      <c r="A17" s="440">
        <v>15</v>
      </c>
      <c r="B17" s="440">
        <v>108</v>
      </c>
      <c r="C17" s="170"/>
      <c r="D17" s="29" t="s">
        <v>301</v>
      </c>
      <c r="E17" s="29">
        <f>$E$14*D90*1.1+$E$15</f>
        <v>108.25911481216579</v>
      </c>
    </row>
    <row r="18" spans="1:5" ht="14.1" customHeight="1">
      <c r="A18" s="440">
        <v>25</v>
      </c>
      <c r="B18" s="440">
        <v>132</v>
      </c>
      <c r="C18" s="170"/>
      <c r="D18" s="29" t="s">
        <v>302</v>
      </c>
      <c r="E18" s="29">
        <f>$E$14*D91*0.9+$E$15</f>
        <v>99.427920370559576</v>
      </c>
    </row>
    <row r="19" spans="1:5" ht="14.1" customHeight="1">
      <c r="A19" s="440">
        <v>35</v>
      </c>
      <c r="B19" s="440">
        <v>162</v>
      </c>
      <c r="C19" s="276"/>
      <c r="D19" s="170"/>
      <c r="E19" s="170"/>
    </row>
    <row r="20" spans="1:5" ht="13.5" customHeight="1">
      <c r="A20" s="272"/>
      <c r="B20" s="272"/>
      <c r="C20" s="273"/>
      <c r="D20" s="150"/>
      <c r="E20" s="150"/>
    </row>
    <row r="21" spans="1:5" ht="13.5" customHeight="1">
      <c r="A21" s="274"/>
      <c r="B21" s="274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303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7">
        <v>78.7</v>
      </c>
      <c r="C34" s="90">
        <v>50</v>
      </c>
      <c r="D34" s="90">
        <v>50</v>
      </c>
      <c r="E34" s="586">
        <f t="shared" ref="E34:E65" si="0">((B34-E$15)/E$14)*(D34/C34)</f>
        <v>6.4586239412062145</v>
      </c>
    </row>
    <row r="35" spans="1:5" ht="13.5" customHeight="1">
      <c r="A35" s="152">
        <f>INFORME!A19</f>
        <v>0</v>
      </c>
      <c r="B35" s="97"/>
      <c r="C35" s="90"/>
      <c r="D35" s="90"/>
      <c r="E35" s="586" t="e">
        <f t="shared" si="0"/>
        <v>#DIV/0!</v>
      </c>
    </row>
    <row r="36" spans="1:5" ht="13.5" customHeight="1">
      <c r="A36" s="152">
        <f>INFORME!A20</f>
        <v>0</v>
      </c>
      <c r="B36" s="97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7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7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7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7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7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7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7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89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89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89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7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89"/>
      <c r="C48" s="90"/>
      <c r="D48" s="90"/>
      <c r="E48" s="586" t="e">
        <f t="shared" si="0"/>
        <v>#DIV/0!</v>
      </c>
    </row>
    <row r="49" spans="1:5" ht="13.5" customHeight="1">
      <c r="A49" s="152">
        <f>INFORME!A33</f>
        <v>0</v>
      </c>
      <c r="B49" s="89"/>
      <c r="C49" s="90"/>
      <c r="D49" s="90"/>
      <c r="E49" s="586" t="e">
        <f t="shared" si="0"/>
        <v>#DIV/0!</v>
      </c>
    </row>
    <row r="50" spans="1:5" ht="13.5" customHeight="1">
      <c r="A50" s="152">
        <f>INFORME!A34</f>
        <v>0</v>
      </c>
      <c r="B50" s="89"/>
      <c r="C50" s="90"/>
      <c r="D50" s="90"/>
      <c r="E50" s="586" t="e">
        <f t="shared" si="0"/>
        <v>#DIV/0!</v>
      </c>
    </row>
    <row r="51" spans="1:5" ht="13.5" customHeight="1">
      <c r="A51" s="152">
        <f>INFORME!A35</f>
        <v>0</v>
      </c>
      <c r="B51" s="89"/>
      <c r="C51" s="90"/>
      <c r="D51" s="90"/>
      <c r="E51" s="586" t="e">
        <f t="shared" si="0"/>
        <v>#DIV/0!</v>
      </c>
    </row>
    <row r="52" spans="1:5" ht="13.5" customHeight="1">
      <c r="A52" s="152">
        <f>INFORME!A36</f>
        <v>0</v>
      </c>
      <c r="B52" s="89"/>
      <c r="C52" s="90"/>
      <c r="D52" s="90"/>
      <c r="E52" s="586" t="e">
        <f t="shared" si="0"/>
        <v>#DIV/0!</v>
      </c>
    </row>
    <row r="53" spans="1:5" ht="13.5" customHeight="1">
      <c r="A53" s="152">
        <f>INFORME!A37</f>
        <v>0</v>
      </c>
      <c r="B53" s="89"/>
      <c r="C53" s="90"/>
      <c r="D53" s="90"/>
      <c r="E53" s="586" t="e">
        <f t="shared" si="0"/>
        <v>#DIV/0!</v>
      </c>
    </row>
    <row r="54" spans="1:5" ht="13.5" customHeight="1">
      <c r="A54" s="152">
        <f>INFORME!A38</f>
        <v>0</v>
      </c>
      <c r="B54" s="89"/>
      <c r="C54" s="90"/>
      <c r="D54" s="90"/>
      <c r="E54" s="586" t="e">
        <f t="shared" si="0"/>
        <v>#DIV/0!</v>
      </c>
    </row>
    <row r="55" spans="1:5" ht="13.5" customHeight="1">
      <c r="A55" s="152">
        <f>INFORME!A39</f>
        <v>0</v>
      </c>
      <c r="B55" s="89"/>
      <c r="C55" s="90"/>
      <c r="D55" s="90"/>
      <c r="E55" s="586" t="e">
        <f t="shared" si="0"/>
        <v>#DIV/0!</v>
      </c>
    </row>
    <row r="56" spans="1:5" ht="13.5" customHeight="1">
      <c r="A56" s="152">
        <f>INFORME!A40</f>
        <v>0</v>
      </c>
      <c r="B56" s="89"/>
      <c r="C56" s="90"/>
      <c r="D56" s="90"/>
      <c r="E56" s="586" t="e">
        <f t="shared" si="0"/>
        <v>#DIV/0!</v>
      </c>
    </row>
    <row r="57" spans="1:5" ht="13.5" customHeight="1">
      <c r="A57" s="152">
        <f>INFORME!A41</f>
        <v>0</v>
      </c>
      <c r="B57" s="89"/>
      <c r="C57" s="90"/>
      <c r="D57" s="90"/>
      <c r="E57" s="586" t="e">
        <f t="shared" si="0"/>
        <v>#DIV/0!</v>
      </c>
    </row>
    <row r="58" spans="1:5" ht="13.5" customHeight="1">
      <c r="A58" s="152">
        <f>INFORME!A42</f>
        <v>0</v>
      </c>
      <c r="B58" s="89"/>
      <c r="C58" s="90"/>
      <c r="D58" s="90"/>
      <c r="E58" s="586" t="e">
        <f t="shared" si="0"/>
        <v>#DIV/0!</v>
      </c>
    </row>
    <row r="59" spans="1:5" ht="13.5" customHeight="1">
      <c r="A59" s="152">
        <f>INFORME!A64</f>
        <v>0</v>
      </c>
      <c r="B59" s="89"/>
      <c r="C59" s="90"/>
      <c r="D59" s="90"/>
      <c r="E59" s="586" t="e">
        <f t="shared" si="0"/>
        <v>#DIV/0!</v>
      </c>
    </row>
    <row r="60" spans="1:5" ht="13.5" customHeight="1">
      <c r="A60" s="152">
        <f>INFORME!A65</f>
        <v>0</v>
      </c>
      <c r="B60" s="89"/>
      <c r="C60" s="90"/>
      <c r="D60" s="90"/>
      <c r="E60" s="586" t="e">
        <f t="shared" si="0"/>
        <v>#DIV/0!</v>
      </c>
    </row>
    <row r="61" spans="1:5" ht="13.5" customHeight="1">
      <c r="A61" s="152">
        <f>INFORME!A66</f>
        <v>0</v>
      </c>
      <c r="B61" s="89"/>
      <c r="C61" s="90"/>
      <c r="D61" s="90"/>
      <c r="E61" s="586" t="e">
        <f t="shared" si="0"/>
        <v>#DIV/0!</v>
      </c>
    </row>
    <row r="62" spans="1:5" ht="13.5" customHeight="1">
      <c r="A62" s="152">
        <f>INFORME!A67</f>
        <v>0</v>
      </c>
      <c r="B62" s="89"/>
      <c r="C62" s="90"/>
      <c r="D62" s="90"/>
      <c r="E62" s="586" t="e">
        <f t="shared" si="0"/>
        <v>#DIV/0!</v>
      </c>
    </row>
    <row r="63" spans="1:5" ht="13.5" customHeight="1">
      <c r="A63" s="152">
        <f>INFORME!A68</f>
        <v>0</v>
      </c>
      <c r="B63" s="89"/>
      <c r="C63" s="90"/>
      <c r="D63" s="90"/>
      <c r="E63" s="586" t="e">
        <f t="shared" si="0"/>
        <v>#DIV/0!</v>
      </c>
    </row>
    <row r="64" spans="1:5" ht="13.5" customHeight="1">
      <c r="A64" s="152">
        <f>INFORME!A69</f>
        <v>0</v>
      </c>
      <c r="B64" s="89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89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89"/>
      <c r="C66" s="90"/>
      <c r="D66" s="90"/>
      <c r="E66" s="586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89"/>
      <c r="C67" s="5"/>
      <c r="D67" s="5"/>
      <c r="E67" s="586" t="e">
        <f t="shared" si="1"/>
        <v>#DIV/0!</v>
      </c>
    </row>
    <row r="68" spans="1:5" ht="13.5" customHeight="1">
      <c r="A68" s="152">
        <f>INFORME!A73</f>
        <v>0</v>
      </c>
      <c r="B68" s="89"/>
      <c r="C68" s="5"/>
      <c r="D68" s="5"/>
      <c r="E68" s="586" t="e">
        <f t="shared" si="1"/>
        <v>#DIV/0!</v>
      </c>
    </row>
    <row r="69" spans="1:5" ht="13.5" customHeight="1">
      <c r="A69" s="152">
        <f>INFORME!A74</f>
        <v>0</v>
      </c>
      <c r="B69" s="89"/>
      <c r="C69" s="5"/>
      <c r="D69" s="5"/>
      <c r="E69" s="586" t="e">
        <f t="shared" si="1"/>
        <v>#DIV/0!</v>
      </c>
    </row>
    <row r="70" spans="1:5" ht="13.5" customHeight="1">
      <c r="A70" s="152">
        <f>INFORME!A75</f>
        <v>0</v>
      </c>
      <c r="B70" s="89"/>
      <c r="C70" s="5"/>
      <c r="D70" s="5"/>
      <c r="E70" s="586" t="e">
        <f t="shared" si="1"/>
        <v>#DIV/0!</v>
      </c>
    </row>
    <row r="71" spans="1:5" ht="13.5" customHeight="1">
      <c r="A71" s="152">
        <f>INFORME!A76</f>
        <v>0</v>
      </c>
      <c r="B71" s="89"/>
      <c r="C71" s="5"/>
      <c r="D71" s="5"/>
      <c r="E71" s="586" t="e">
        <f t="shared" si="1"/>
        <v>#DIV/0!</v>
      </c>
    </row>
    <row r="72" spans="1:5" ht="13.5" customHeight="1">
      <c r="A72" s="152">
        <f>INFORME!A77</f>
        <v>0</v>
      </c>
      <c r="B72" s="89"/>
      <c r="C72" s="5" t="s">
        <v>227</v>
      </c>
      <c r="D72" s="5"/>
      <c r="E72" s="586" t="e">
        <f t="shared" si="1"/>
        <v>#VALUE!</v>
      </c>
    </row>
    <row r="73" spans="1:5" ht="13.5" customHeight="1">
      <c r="A73" s="152">
        <f>INFORME!A78</f>
        <v>0</v>
      </c>
      <c r="B73" s="89"/>
      <c r="C73" s="5"/>
      <c r="D73" s="5"/>
      <c r="E73" s="586" t="e">
        <f t="shared" si="1"/>
        <v>#DIV/0!</v>
      </c>
    </row>
    <row r="74" spans="1:5" ht="13.5" customHeight="1">
      <c r="A74" s="152">
        <f>INFORME!A79</f>
        <v>0</v>
      </c>
      <c r="B74" s="89"/>
      <c r="C74" s="5"/>
      <c r="D74" s="5"/>
      <c r="E74" s="586" t="e">
        <f t="shared" si="1"/>
        <v>#DIV/0!</v>
      </c>
    </row>
    <row r="75" spans="1:5" ht="13.5" customHeight="1">
      <c r="A75" s="152">
        <f>INFORME!A80</f>
        <v>0</v>
      </c>
      <c r="B75" s="89"/>
      <c r="C75" s="5"/>
      <c r="D75" s="5"/>
      <c r="E75" s="586" t="e">
        <f t="shared" si="1"/>
        <v>#DIV/0!</v>
      </c>
    </row>
    <row r="76" spans="1:5" ht="13.5" customHeight="1">
      <c r="A76" s="152">
        <f>INFORME!A81</f>
        <v>0</v>
      </c>
      <c r="B76" s="89"/>
      <c r="C76" s="5"/>
      <c r="D76" s="5"/>
      <c r="E76" s="586" t="e">
        <f t="shared" si="1"/>
        <v>#DIV/0!</v>
      </c>
    </row>
    <row r="77" spans="1:5" ht="13.5" customHeight="1">
      <c r="A77" s="152">
        <f>INFORME!A82</f>
        <v>0</v>
      </c>
      <c r="B77" s="89"/>
      <c r="C77" s="5"/>
      <c r="D77" s="5"/>
      <c r="E77" s="586" t="e">
        <f t="shared" si="1"/>
        <v>#DIV/0!</v>
      </c>
    </row>
    <row r="78" spans="1:5" ht="13.5" customHeight="1">
      <c r="A78" s="152">
        <f>INFORME!A83</f>
        <v>0</v>
      </c>
      <c r="B78" s="89"/>
      <c r="C78" s="5"/>
      <c r="D78" s="5"/>
      <c r="E78" s="586" t="e">
        <f t="shared" si="1"/>
        <v>#DIV/0!</v>
      </c>
    </row>
    <row r="79" spans="1:5" ht="13.5" customHeight="1">
      <c r="A79" s="152">
        <f>INFORME!A84</f>
        <v>0</v>
      </c>
      <c r="B79" s="89"/>
      <c r="C79" s="5"/>
      <c r="D79" s="5"/>
      <c r="E79" s="586" t="e">
        <f t="shared" si="1"/>
        <v>#DIV/0!</v>
      </c>
    </row>
    <row r="80" spans="1:5" ht="13.5" customHeight="1">
      <c r="A80" s="152">
        <f>INFORME!A85</f>
        <v>0</v>
      </c>
      <c r="B80" s="89"/>
      <c r="C80" s="5"/>
      <c r="D80" s="5"/>
      <c r="E80" s="586" t="e">
        <f t="shared" si="1"/>
        <v>#DIV/0!</v>
      </c>
    </row>
    <row r="81" spans="1:5" ht="13.5" customHeight="1">
      <c r="A81" s="152">
        <f>INFORME!A86</f>
        <v>0</v>
      </c>
      <c r="B81" s="89"/>
      <c r="C81" s="5"/>
      <c r="D81" s="5"/>
      <c r="E81" s="586" t="e">
        <f t="shared" si="1"/>
        <v>#DIV/0!</v>
      </c>
    </row>
    <row r="82" spans="1:5" ht="13.5" customHeight="1">
      <c r="A82" s="152">
        <f>INFORME!A87</f>
        <v>0</v>
      </c>
      <c r="B82" s="89"/>
      <c r="C82" s="5"/>
      <c r="D82" s="5"/>
      <c r="E82" s="586" t="e">
        <f t="shared" si="1"/>
        <v>#DIV/0!</v>
      </c>
    </row>
    <row r="83" spans="1:5" ht="13.5" customHeight="1">
      <c r="A83" s="152">
        <f>INFORME!A88</f>
        <v>0</v>
      </c>
      <c r="B83" s="89"/>
      <c r="C83" s="5"/>
      <c r="D83" s="5"/>
      <c r="E83" s="586" t="e">
        <f t="shared" si="1"/>
        <v>#DIV/0!</v>
      </c>
    </row>
    <row r="84" spans="1:5" ht="13.5" customHeight="1">
      <c r="A84" s="276"/>
      <c r="B84" s="177"/>
      <c r="C84" s="35"/>
      <c r="D84" s="35"/>
      <c r="E84" s="335"/>
    </row>
    <row r="85" spans="1:5" ht="21" customHeight="1">
      <c r="A85" s="332" t="s">
        <v>180</v>
      </c>
      <c r="B85" s="332"/>
      <c r="C85" s="332"/>
      <c r="D85" s="332"/>
      <c r="E85" s="332"/>
    </row>
    <row r="86" spans="1:5" ht="13.5" customHeight="1">
      <c r="A86" s="29" t="s">
        <v>181</v>
      </c>
      <c r="B86" s="29" t="s">
        <v>179</v>
      </c>
      <c r="C86" s="29" t="s">
        <v>182</v>
      </c>
      <c r="D86" s="161"/>
      <c r="E86" s="161"/>
    </row>
    <row r="87" spans="1:5" ht="13.5" customHeight="1">
      <c r="A87" s="29" t="s">
        <v>183</v>
      </c>
      <c r="B87" s="162"/>
      <c r="C87" s="162"/>
      <c r="D87" s="161"/>
      <c r="E87" s="161"/>
    </row>
    <row r="88" spans="1:5" ht="13.5" customHeight="1">
      <c r="A88" s="20"/>
      <c r="B88" s="20"/>
      <c r="C88" s="20"/>
      <c r="D88" s="20"/>
      <c r="E88" s="347" t="s">
        <v>184</v>
      </c>
    </row>
    <row r="89" spans="1:5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</row>
    <row r="90" spans="1:5" ht="18.75" customHeight="1">
      <c r="A90" s="163" t="s">
        <v>189</v>
      </c>
      <c r="B90" s="164"/>
      <c r="C90" s="176">
        <f t="shared" ref="C90:C99" si="2">(B90-$E$15)/$E$14</f>
        <v>-20.276151468976948</v>
      </c>
      <c r="D90" s="165">
        <v>15</v>
      </c>
      <c r="E90" s="165" t="str">
        <f t="shared" ref="E90:E96" si="3">IF(AND(C90&gt;=D90*0.9,C90&lt;=D90*1.1),"CUMPLE","NO CUMPLE")</f>
        <v>NO CUMPLE</v>
      </c>
    </row>
    <row r="91" spans="1:5" ht="18.75" customHeight="1">
      <c r="A91" s="163" t="s">
        <v>189</v>
      </c>
      <c r="B91" s="164"/>
      <c r="C91" s="176">
        <f t="shared" si="2"/>
        <v>-20.276151468976948</v>
      </c>
      <c r="D91" s="165">
        <v>15</v>
      </c>
      <c r="E91" s="165" t="str">
        <f t="shared" si="3"/>
        <v>NO CUMPLE</v>
      </c>
    </row>
    <row r="92" spans="1:5" ht="18.75" customHeight="1">
      <c r="A92" s="163" t="s">
        <v>189</v>
      </c>
      <c r="B92" s="164"/>
      <c r="C92" s="176">
        <f t="shared" si="2"/>
        <v>-20.276151468976948</v>
      </c>
      <c r="D92" s="165">
        <v>15</v>
      </c>
      <c r="E92" s="165" t="str">
        <f t="shared" si="3"/>
        <v>NO CUMPLE</v>
      </c>
    </row>
    <row r="93" spans="1:5" ht="18.75" customHeight="1">
      <c r="A93" s="163" t="s">
        <v>189</v>
      </c>
      <c r="B93" s="164"/>
      <c r="C93" s="176">
        <f t="shared" si="2"/>
        <v>-20.276151468976948</v>
      </c>
      <c r="D93" s="165">
        <v>15</v>
      </c>
      <c r="E93" s="165" t="str">
        <f t="shared" si="3"/>
        <v>NO CUMPLE</v>
      </c>
    </row>
    <row r="94" spans="1:5" ht="18.75" customHeight="1">
      <c r="A94" s="163" t="s">
        <v>189</v>
      </c>
      <c r="B94" s="164"/>
      <c r="C94" s="176">
        <f t="shared" si="2"/>
        <v>-20.276151468976948</v>
      </c>
      <c r="D94" s="165">
        <v>15</v>
      </c>
      <c r="E94" s="165" t="str">
        <f t="shared" si="3"/>
        <v>NO CUMPLE</v>
      </c>
    </row>
    <row r="95" spans="1:5" ht="18.75" customHeight="1">
      <c r="A95" s="163" t="s">
        <v>189</v>
      </c>
      <c r="B95" s="164"/>
      <c r="C95" s="176">
        <f t="shared" si="2"/>
        <v>-20.276151468976948</v>
      </c>
      <c r="D95" s="165">
        <v>15</v>
      </c>
      <c r="E95" s="165" t="str">
        <f t="shared" si="3"/>
        <v>NO CUMPLE</v>
      </c>
    </row>
    <row r="96" spans="1:5" ht="18.75" customHeight="1">
      <c r="A96" s="163" t="s">
        <v>189</v>
      </c>
      <c r="B96" s="164"/>
      <c r="C96" s="176">
        <f t="shared" si="2"/>
        <v>-20.276151468976948</v>
      </c>
      <c r="D96" s="165">
        <v>15</v>
      </c>
      <c r="E96" s="165" t="str">
        <f t="shared" si="3"/>
        <v>NO CUMPLE</v>
      </c>
    </row>
    <row r="97" spans="1:7" ht="18.75" customHeight="1">
      <c r="A97" s="168" t="s">
        <v>191</v>
      </c>
      <c r="B97" s="164"/>
      <c r="C97" s="176">
        <f t="shared" si="2"/>
        <v>-20.276151468976948</v>
      </c>
      <c r="D97" s="167">
        <f>B11</f>
        <v>2.2000000000000002</v>
      </c>
      <c r="E97" s="165" t="str">
        <f>IF(C97&lt;D97,"CUMPLE","NO CUMPLE")</f>
        <v>CUMPLE</v>
      </c>
    </row>
    <row r="98" spans="1:7" ht="18.75" customHeight="1">
      <c r="A98" s="168" t="s">
        <v>192</v>
      </c>
      <c r="B98" s="164"/>
      <c r="C98" s="176">
        <f t="shared" si="2"/>
        <v>-20.276151468976948</v>
      </c>
      <c r="D98" s="167">
        <v>5</v>
      </c>
      <c r="E98" s="165" t="str">
        <f>IF(AND(C98&gt;=D98*0.85,C98&lt;=D98*1.15),"CUMPLE","NO CUMPLE")</f>
        <v>NO CUMPLE</v>
      </c>
    </row>
    <row r="99" spans="1:7" ht="18.75" customHeight="1">
      <c r="A99" s="168" t="s">
        <v>183</v>
      </c>
      <c r="B99" s="164"/>
      <c r="C99" s="176">
        <f t="shared" si="2"/>
        <v>-20.276151468976948</v>
      </c>
      <c r="D99" s="169" t="s">
        <v>193</v>
      </c>
      <c r="E99" s="165" t="str">
        <f>IF(AND(C99&gt;=$B$87-$C$87,C99&lt;=$B$87+$C$87),"CUMPLE","NO CUMPLE")</f>
        <v>NO CUMPLE</v>
      </c>
    </row>
    <row r="100" spans="1:7" ht="18.75" customHeight="1">
      <c r="A100" s="170"/>
      <c r="B100"/>
      <c r="C100"/>
      <c r="D100" s="171"/>
      <c r="E100"/>
      <c r="F100"/>
      <c r="G100"/>
    </row>
    <row r="101" spans="1:7" ht="13.5" customHeight="1">
      <c r="A101" s="170"/>
      <c r="B101" s="29" t="s">
        <v>303</v>
      </c>
      <c r="C101" s="29" t="s">
        <v>194</v>
      </c>
      <c r="D101" s="29" t="s">
        <v>195</v>
      </c>
      <c r="E101" s="29" t="s">
        <v>186</v>
      </c>
      <c r="F101" s="524" t="s">
        <v>184</v>
      </c>
      <c r="G101" s="524"/>
    </row>
    <row r="102" spans="1:7" ht="18.75" customHeight="1">
      <c r="A102" s="262" t="s">
        <v>196</v>
      </c>
      <c r="B102" s="164"/>
      <c r="C102" s="37"/>
      <c r="D102" s="37"/>
      <c r="E102" s="176">
        <f>IF(B102=0,0,(B102-$E$15)*(D102/C102)/$E$14)</f>
        <v>0</v>
      </c>
      <c r="F102" s="172" t="s">
        <v>197</v>
      </c>
      <c r="G102" s="29" t="s">
        <v>198</v>
      </c>
    </row>
    <row r="103" spans="1:7" ht="18.75" customHeight="1">
      <c r="A103" s="173" t="s">
        <v>199</v>
      </c>
      <c r="B103" s="164"/>
      <c r="C103" s="37"/>
      <c r="D103" s="37"/>
      <c r="E103" s="176" t="e">
        <f>((B103-$E$15)*(D103/C103)/$E$14)</f>
        <v>#DIV/0!</v>
      </c>
      <c r="F103" s="174" t="e">
        <f>(E103-$E$102)/((1000*0.25)/50)/($D$103/$C$103)</f>
        <v>#DIV/0!</v>
      </c>
      <c r="G103" s="513" t="e">
        <f>ABS(E103-E104)/((E103+E104)/2)</f>
        <v>#DIV/0!</v>
      </c>
    </row>
    <row r="104" spans="1:7" ht="18.75" customHeight="1">
      <c r="A104" s="173" t="s">
        <v>200</v>
      </c>
      <c r="B104" s="316"/>
      <c r="C104" s="37"/>
      <c r="D104" s="37"/>
      <c r="E104" s="176" t="e">
        <f>((B104-$E$15)*(D104/C104)/$E$14)</f>
        <v>#DIV/0!</v>
      </c>
      <c r="F104" s="174" t="e">
        <f>(E104-$E$102)/((1000*0.25)/50)/($D$104/$C$104)</f>
        <v>#DIV/0!</v>
      </c>
      <c r="G104" s="514"/>
    </row>
    <row r="105" spans="1:7" ht="18.75" customHeight="1">
      <c r="A105"/>
      <c r="B105"/>
      <c r="C105"/>
      <c r="D105"/>
      <c r="E105"/>
      <c r="F105" s="525" t="e">
        <f>IF(AND(F103&gt;=80%,F103&lt;=120%,F104&gt;=80%,F104&lt;=120%,G103&lt;=20%),"CUMPLE","NO CUMPLE")</f>
        <v>#DIV/0!</v>
      </c>
      <c r="G105" s="525"/>
    </row>
    <row r="106" spans="1:7" ht="18.75" customHeight="1">
      <c r="A106" s="276"/>
      <c r="B106" s="177"/>
      <c r="C106" s="35"/>
      <c r="D106" s="35"/>
      <c r="E106" s="335"/>
    </row>
    <row r="107" spans="1:7" ht="13.5" customHeight="1">
      <c r="A107" s="276"/>
      <c r="B107" s="7"/>
      <c r="C107" s="35"/>
      <c r="D107" s="35"/>
      <c r="E107" s="335"/>
    </row>
    <row r="108" spans="1:7" ht="13.5" customHeight="1"/>
  </sheetData>
  <mergeCells count="5">
    <mergeCell ref="G103:G104"/>
    <mergeCell ref="F105:G105"/>
    <mergeCell ref="B1:D1"/>
    <mergeCell ref="B2:D2"/>
    <mergeCell ref="F101:G101"/>
  </mergeCells>
  <phoneticPr fontId="14" type="noConversion"/>
  <conditionalFormatting sqref="F105:G105 E90:E100">
    <cfRule type="cellIs" dxfId="238" priority="2" operator="equal">
      <formula>"NO CUMPLE"</formula>
    </cfRule>
  </conditionalFormatting>
  <conditionalFormatting sqref="G103">
    <cfRule type="cellIs" dxfId="237" priority="3" operator="equal">
      <formula>"NO CUMPLE"</formula>
    </cfRule>
  </conditionalFormatting>
  <conditionalFormatting sqref="E34:E84 E106:E107">
    <cfRule type="cellIs" dxfId="236" priority="149" stopIfTrue="1" operator="lessThan">
      <formula>$B$11</formula>
    </cfRule>
    <cfRule type="cellIs" dxfId="235" priority="150" stopIfTrue="1" operator="equal">
      <formula>((B34-E$15)/E$14)*(D34/C34)</formula>
    </cfRule>
  </conditionalFormatting>
  <conditionalFormatting sqref="G102">
    <cfRule type="cellIs" dxfId="234" priority="1" operator="equal">
      <formula>"NO CUMPLE"</formula>
    </cfRule>
  </conditionalFormatting>
  <pageMargins left="0.74803149606299213" right="0.74803149606299213" top="0.98425196850393704" bottom="0.98425196850393704" header="0" footer="0"/>
  <pageSetup paperSize="14" scale="48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4">
    <tabColor indexed="51"/>
  </sheetPr>
  <dimension ref="A1:J141"/>
  <sheetViews>
    <sheetView showGridLines="0" view="pageBreakPreview" topLeftCell="A103" zoomScaleNormal="100" zoomScaleSheetLayoutView="100" workbookViewId="0">
      <selection activeCell="E106" sqref="E106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4.28515625" style="1" customWidth="1"/>
    <col min="4" max="4" width="29.85546875" style="1" bestFit="1" customWidth="1"/>
    <col min="5" max="5" width="28.5703125" style="1" customWidth="1"/>
    <col min="6" max="6" width="16.28515625" style="1" customWidth="1"/>
    <col min="7" max="7" width="11.140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12" t="s">
        <v>304</v>
      </c>
    </row>
    <row r="2" spans="1:5" ht="15" customHeight="1">
      <c r="A2" s="13"/>
      <c r="B2" s="521" t="s">
        <v>305</v>
      </c>
      <c r="C2" s="522"/>
      <c r="D2" s="523"/>
      <c r="E2" s="38" t="s">
        <v>306</v>
      </c>
    </row>
    <row r="3" spans="1:5" ht="14.1" customHeight="1">
      <c r="A3" s="13"/>
      <c r="B3" s="539" t="s">
        <v>307</v>
      </c>
      <c r="C3" s="540"/>
      <c r="D3" s="541"/>
      <c r="E3" s="38" t="s">
        <v>308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247</v>
      </c>
      <c r="E7" s="330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309</v>
      </c>
      <c r="C9" s="2"/>
      <c r="D9" s="20" t="s">
        <v>161</v>
      </c>
      <c r="E9" s="261"/>
    </row>
    <row r="10" spans="1:5" ht="14.1" customHeight="1">
      <c r="A10" s="20" t="s">
        <v>162</v>
      </c>
      <c r="B10" s="268">
        <v>543</v>
      </c>
      <c r="C10" s="2"/>
      <c r="D10" s="26" t="s">
        <v>163</v>
      </c>
      <c r="E10" s="261"/>
    </row>
    <row r="11" spans="1:5" ht="14.1" customHeight="1">
      <c r="A11" s="20" t="s">
        <v>164</v>
      </c>
      <c r="B11" s="269">
        <v>2E-3</v>
      </c>
      <c r="C11" s="26"/>
      <c r="D11" s="26" t="s">
        <v>165</v>
      </c>
      <c r="E11" s="261"/>
    </row>
    <row r="12" spans="1:5" ht="14.1" customHeight="1">
      <c r="A12" s="20"/>
      <c r="B12" s="269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1">
        <v>3.0000000000000001E-3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>
        <v>0.03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>
        <v>0.06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>
        <v>0.24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0.3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 t="shared" ref="E34:E65" si="0"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4"/>
      <c r="C44" s="5"/>
      <c r="D44" s="5"/>
      <c r="E44" s="275" t="e">
        <f t="shared" si="0"/>
        <v>#DIV/0!</v>
      </c>
    </row>
    <row r="45" spans="1:5" ht="13.5" customHeight="1">
      <c r="A45" s="152">
        <f>INFORME!A29</f>
        <v>0</v>
      </c>
      <c r="B45" s="4"/>
      <c r="C45" s="5"/>
      <c r="D45" s="5"/>
      <c r="E45" s="275" t="e">
        <f t="shared" si="0"/>
        <v>#DIV/0!</v>
      </c>
    </row>
    <row r="46" spans="1:5" ht="13.5" customHeight="1">
      <c r="A46" s="152">
        <f>INFORME!A30</f>
        <v>0</v>
      </c>
      <c r="B46" s="4"/>
      <c r="C46" s="5"/>
      <c r="D46" s="5"/>
      <c r="E46" s="275" t="e">
        <f t="shared" si="0"/>
        <v>#DIV/0!</v>
      </c>
    </row>
    <row r="47" spans="1:5" ht="13.5" customHeight="1">
      <c r="A47" s="152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152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152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152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152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152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152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152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152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152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152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152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152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152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152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152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152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152">
        <f>INFORME!A71</f>
        <v>0</v>
      </c>
      <c r="B66" s="4"/>
      <c r="C66" s="5"/>
      <c r="D66" s="5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4"/>
      <c r="C67" s="5"/>
      <c r="D67" s="5"/>
      <c r="E67" s="275" t="e">
        <f t="shared" si="1"/>
        <v>#DIV/0!</v>
      </c>
    </row>
    <row r="68" spans="1:5" ht="13.5" customHeight="1">
      <c r="A68" s="152">
        <f>INFORME!A73</f>
        <v>0</v>
      </c>
      <c r="B68" s="4"/>
      <c r="C68" s="5"/>
      <c r="D68" s="5"/>
      <c r="E68" s="275" t="e">
        <f t="shared" si="1"/>
        <v>#DIV/0!</v>
      </c>
    </row>
    <row r="69" spans="1:5" ht="13.5" customHeight="1">
      <c r="A69" s="152">
        <f>INFORME!A74</f>
        <v>0</v>
      </c>
      <c r="B69" s="4"/>
      <c r="C69" s="5"/>
      <c r="D69" s="5"/>
      <c r="E69" s="275" t="e">
        <f t="shared" si="1"/>
        <v>#DIV/0!</v>
      </c>
    </row>
    <row r="70" spans="1:5" ht="13.5" customHeight="1">
      <c r="A70" s="152">
        <f>INFORME!A75</f>
        <v>0</v>
      </c>
      <c r="B70" s="4"/>
      <c r="C70" s="5"/>
      <c r="D70" s="5"/>
      <c r="E70" s="275" t="e">
        <f t="shared" si="1"/>
        <v>#DIV/0!</v>
      </c>
    </row>
    <row r="71" spans="1:5" ht="13.5" customHeight="1">
      <c r="A71" s="152">
        <f>INFORME!A76</f>
        <v>0</v>
      </c>
      <c r="B71" s="4"/>
      <c r="C71" s="5"/>
      <c r="D71" s="5"/>
      <c r="E71" s="275" t="e">
        <f t="shared" si="1"/>
        <v>#DIV/0!</v>
      </c>
    </row>
    <row r="72" spans="1:5" ht="13.5" customHeight="1">
      <c r="A72" s="152">
        <f>INFORME!A77</f>
        <v>0</v>
      </c>
      <c r="B72" s="4"/>
      <c r="C72" s="5"/>
      <c r="D72" s="5"/>
      <c r="E72" s="275" t="e">
        <f t="shared" si="1"/>
        <v>#DIV/0!</v>
      </c>
    </row>
    <row r="73" spans="1:5" ht="13.5" customHeight="1">
      <c r="A73" s="152">
        <f>INFORME!A78</f>
        <v>0</v>
      </c>
      <c r="B73" s="4"/>
      <c r="C73" s="5"/>
      <c r="D73" s="5"/>
      <c r="E73" s="275" t="e">
        <f t="shared" si="1"/>
        <v>#DIV/0!</v>
      </c>
    </row>
    <row r="74" spans="1:5" ht="13.5" customHeight="1">
      <c r="A74" s="152">
        <f>INFORME!A79</f>
        <v>0</v>
      </c>
      <c r="B74" s="4"/>
      <c r="C74" s="5"/>
      <c r="D74" s="5"/>
      <c r="E74" s="275" t="e">
        <f t="shared" si="1"/>
        <v>#DIV/0!</v>
      </c>
    </row>
    <row r="75" spans="1:5" ht="13.5" customHeight="1">
      <c r="A75" s="152">
        <f>INFORME!A80</f>
        <v>0</v>
      </c>
      <c r="B75" s="4"/>
      <c r="C75" s="5"/>
      <c r="D75" s="5"/>
      <c r="E75" s="275" t="e">
        <f t="shared" si="1"/>
        <v>#DIV/0!</v>
      </c>
    </row>
    <row r="76" spans="1:5" ht="13.5" customHeight="1">
      <c r="A76" s="152">
        <f>INFORME!A81</f>
        <v>0</v>
      </c>
      <c r="B76" s="4"/>
      <c r="C76" s="5"/>
      <c r="D76" s="5"/>
      <c r="E76" s="275" t="e">
        <f t="shared" si="1"/>
        <v>#DIV/0!</v>
      </c>
    </row>
    <row r="77" spans="1:5" ht="13.5" customHeight="1">
      <c r="A77" s="152">
        <f>INFORME!A82</f>
        <v>0</v>
      </c>
      <c r="B77" s="4"/>
      <c r="C77" s="5"/>
      <c r="D77" s="5"/>
      <c r="E77" s="275" t="e">
        <f t="shared" si="1"/>
        <v>#DIV/0!</v>
      </c>
    </row>
    <row r="78" spans="1:5" ht="13.5" customHeight="1">
      <c r="A78" s="152">
        <f>INFORME!A83</f>
        <v>0</v>
      </c>
      <c r="B78" s="4"/>
      <c r="C78" s="5"/>
      <c r="D78" s="5"/>
      <c r="E78" s="275" t="e">
        <f t="shared" si="1"/>
        <v>#DIV/0!</v>
      </c>
    </row>
    <row r="79" spans="1:5" ht="13.5" customHeight="1">
      <c r="A79" s="152">
        <f>INFORME!A84</f>
        <v>0</v>
      </c>
      <c r="B79" s="4"/>
      <c r="C79" s="5"/>
      <c r="D79" s="5"/>
      <c r="E79" s="275" t="e">
        <f t="shared" si="1"/>
        <v>#DIV/0!</v>
      </c>
    </row>
    <row r="80" spans="1:5" ht="13.5" customHeight="1">
      <c r="A80" s="152">
        <f>INFORME!A85</f>
        <v>0</v>
      </c>
      <c r="B80" s="4"/>
      <c r="C80" s="5"/>
      <c r="D80" s="5"/>
      <c r="E80" s="275" t="e">
        <f t="shared" si="1"/>
        <v>#DIV/0!</v>
      </c>
    </row>
    <row r="81" spans="1:10" ht="13.5" customHeight="1">
      <c r="A81" s="152">
        <f>INFORME!A86</f>
        <v>0</v>
      </c>
      <c r="B81" s="4"/>
      <c r="C81" s="5"/>
      <c r="D81" s="5"/>
      <c r="E81" s="275" t="e">
        <f t="shared" si="1"/>
        <v>#DIV/0!</v>
      </c>
    </row>
    <row r="82" spans="1:10" ht="13.5" customHeight="1">
      <c r="A82" s="152">
        <f>INFORME!A87</f>
        <v>0</v>
      </c>
      <c r="B82" s="4"/>
      <c r="C82" s="5"/>
      <c r="D82" s="5"/>
      <c r="E82" s="275" t="e">
        <f t="shared" si="1"/>
        <v>#DIV/0!</v>
      </c>
    </row>
    <row r="83" spans="1:10" ht="13.5" customHeight="1">
      <c r="A83" s="152">
        <f>INFORME!A88</f>
        <v>0</v>
      </c>
      <c r="B83" s="4"/>
      <c r="C83" s="5"/>
      <c r="D83" s="5"/>
      <c r="E83" s="275" t="e">
        <f t="shared" si="1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517" t="s">
        <v>180</v>
      </c>
      <c r="B85" s="517"/>
      <c r="C85" s="517"/>
      <c r="D85" s="517"/>
      <c r="E85" s="517"/>
      <c r="F85" s="185"/>
      <c r="G85" s="186"/>
      <c r="H85" s="187"/>
      <c r="I85" s="161"/>
      <c r="J85" s="186"/>
    </row>
    <row r="86" spans="1:10">
      <c r="A86" s="29" t="s">
        <v>181</v>
      </c>
      <c r="B86" s="29" t="s">
        <v>179</v>
      </c>
      <c r="C86" s="29" t="s">
        <v>182</v>
      </c>
      <c r="D86" s="161"/>
      <c r="E86" s="161"/>
      <c r="F86" s="161"/>
      <c r="G86" s="7"/>
      <c r="H86" s="33"/>
      <c r="I86" s="533"/>
      <c r="J86" s="533"/>
    </row>
    <row r="87" spans="1:10">
      <c r="A87" s="29" t="s">
        <v>183</v>
      </c>
      <c r="B87" s="162"/>
      <c r="C87" s="162"/>
      <c r="D87" s="161"/>
      <c r="E87" s="161"/>
      <c r="F87" s="161"/>
      <c r="G87" s="7"/>
      <c r="H87" s="33"/>
      <c r="I87" s="533"/>
      <c r="J87" s="533"/>
    </row>
    <row r="88" spans="1:10">
      <c r="A88" s="20"/>
      <c r="B88" s="20"/>
      <c r="C88" s="20"/>
      <c r="D88" s="20"/>
      <c r="E88" s="347" t="s">
        <v>184</v>
      </c>
      <c r="F88" s="197"/>
      <c r="G88" s="542"/>
      <c r="H88" s="543"/>
      <c r="I88" s="189"/>
      <c r="J88" s="190"/>
    </row>
    <row r="89" spans="1:10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  <c r="F89" s="533"/>
      <c r="G89" s="197"/>
      <c r="H89" s="33"/>
      <c r="I89" s="192"/>
      <c r="J89" s="336"/>
    </row>
    <row r="90" spans="1:10" ht="18.75" customHeight="1">
      <c r="A90" s="163" t="s">
        <v>189</v>
      </c>
      <c r="B90" s="164"/>
      <c r="C90" s="175" t="e">
        <f t="shared" ref="C90:C104" si="2">(B90-$E$15)/$E$14</f>
        <v>#DIV/0!</v>
      </c>
      <c r="D90" s="175">
        <v>0.06</v>
      </c>
      <c r="E90" s="165" t="e">
        <f>IF(AND(C90&gt;=D90*0.9,C90&lt;=D90*1.1),"CUMPLE","NO CUMPLE")</f>
        <v>#DIV/0!</v>
      </c>
      <c r="F90" s="544"/>
      <c r="G90" s="197"/>
      <c r="H90" s="33"/>
      <c r="I90" s="192"/>
      <c r="J90" s="336"/>
    </row>
    <row r="91" spans="1:10" ht="18.75" customHeight="1">
      <c r="A91" s="163" t="s">
        <v>189</v>
      </c>
      <c r="B91" s="164"/>
      <c r="C91" s="175" t="e">
        <f t="shared" si="2"/>
        <v>#DIV/0!</v>
      </c>
      <c r="D91" s="175">
        <v>0.06</v>
      </c>
      <c r="E91" s="165" t="e">
        <f t="shared" ref="E91:E96" si="3">IF(AND(C91&gt;=D91*0.9,C91&lt;=D91*1.1),"CUMPLE","NO CUMPLE")</f>
        <v>#DIV/0!</v>
      </c>
      <c r="F91" s="544"/>
      <c r="G91" s="197"/>
      <c r="H91" s="33"/>
      <c r="I91" s="194"/>
      <c r="J91"/>
    </row>
    <row r="92" spans="1:10" ht="18.75" customHeight="1">
      <c r="A92" s="163" t="s">
        <v>189</v>
      </c>
      <c r="B92" s="164"/>
      <c r="C92" s="175" t="e">
        <f t="shared" si="2"/>
        <v>#DIV/0!</v>
      </c>
      <c r="D92" s="175">
        <v>0.06</v>
      </c>
      <c r="E92" s="165" t="e">
        <f t="shared" si="3"/>
        <v>#DIV/0!</v>
      </c>
      <c r="F92" s="544"/>
      <c r="G92" s="197"/>
      <c r="H92" s="33"/>
      <c r="I92" s="195"/>
      <c r="J92" s="196"/>
    </row>
    <row r="93" spans="1:10" ht="18.75" customHeight="1">
      <c r="A93" s="163" t="s">
        <v>189</v>
      </c>
      <c r="B93" s="164"/>
      <c r="C93" s="175" t="e">
        <f t="shared" si="2"/>
        <v>#DIV/0!</v>
      </c>
      <c r="D93" s="175">
        <v>0.06</v>
      </c>
      <c r="E93" s="165" t="e">
        <f t="shared" si="3"/>
        <v>#DIV/0!</v>
      </c>
      <c r="F93" s="197"/>
      <c r="G93" s="545"/>
      <c r="H93" s="545"/>
      <c r="I93" s="195"/>
      <c r="J93" s="532"/>
    </row>
    <row r="94" spans="1:10" ht="18.75" customHeight="1">
      <c r="A94" s="163" t="s">
        <v>189</v>
      </c>
      <c r="B94" s="164"/>
      <c r="C94" s="175" t="e">
        <f t="shared" si="2"/>
        <v>#DIV/0!</v>
      </c>
      <c r="D94" s="175">
        <v>0.06</v>
      </c>
      <c r="E94" s="165" t="e">
        <f t="shared" si="3"/>
        <v>#DIV/0!</v>
      </c>
      <c r="F94" s="533"/>
      <c r="G94" s="197"/>
      <c r="H94" s="33"/>
      <c r="I94" s="198"/>
      <c r="J94" s="532"/>
    </row>
    <row r="95" spans="1:10" ht="18.75" customHeight="1">
      <c r="A95" s="163" t="s">
        <v>189</v>
      </c>
      <c r="B95" s="164"/>
      <c r="C95" s="175" t="e">
        <f t="shared" si="2"/>
        <v>#DIV/0!</v>
      </c>
      <c r="D95" s="175">
        <v>0.06</v>
      </c>
      <c r="E95" s="165" t="e">
        <f t="shared" si="3"/>
        <v>#DIV/0!</v>
      </c>
      <c r="F95" s="533"/>
      <c r="G95" s="197"/>
      <c r="H95" s="33"/>
      <c r="I95" s="198"/>
      <c r="J95"/>
    </row>
    <row r="96" spans="1:10" ht="18.75" customHeight="1">
      <c r="A96" s="163" t="s">
        <v>189</v>
      </c>
      <c r="B96" s="164"/>
      <c r="C96" s="175" t="e">
        <f t="shared" si="2"/>
        <v>#DIV/0!</v>
      </c>
      <c r="D96" s="175">
        <v>0.06</v>
      </c>
      <c r="E96" s="165" t="e">
        <f t="shared" si="3"/>
        <v>#DIV/0!</v>
      </c>
      <c r="F96"/>
      <c r="G96" s="41"/>
      <c r="H96" s="337"/>
      <c r="I96" s="41"/>
      <c r="J96" s="338"/>
    </row>
    <row r="97" spans="1:10" ht="18.75" customHeight="1">
      <c r="A97" s="166" t="s">
        <v>190</v>
      </c>
      <c r="B97" s="164"/>
      <c r="C97" s="175" t="e">
        <f t="shared" si="2"/>
        <v>#DIV/0!</v>
      </c>
      <c r="D97" s="175">
        <f>B11</f>
        <v>2E-3</v>
      </c>
      <c r="E97" s="165" t="e">
        <f>IF(AND(C97&gt;=D97*0.8,C97&lt;=D97*1.2),"CUMPLE","NO CUMPLE")</f>
        <v>#DIV/0!</v>
      </c>
      <c r="F97"/>
      <c r="G97" s="41"/>
      <c r="H97" s="337"/>
      <c r="I97" s="41"/>
      <c r="J97" s="338"/>
    </row>
    <row r="98" spans="1:10" ht="18.75" customHeight="1">
      <c r="A98" s="168" t="s">
        <v>191</v>
      </c>
      <c r="B98" s="164"/>
      <c r="C98" s="175" t="e">
        <f t="shared" si="2"/>
        <v>#DIV/0!</v>
      </c>
      <c r="D98" s="175">
        <f>$B$11</f>
        <v>2E-3</v>
      </c>
      <c r="E98" s="165" t="e">
        <f>IF(C98&lt;D98,"CUMPLE","NO CUMPLE")</f>
        <v>#DIV/0!</v>
      </c>
      <c r="F98"/>
      <c r="G98" s="41"/>
      <c r="H98" s="337"/>
      <c r="I98" s="41"/>
      <c r="J98" s="338"/>
    </row>
    <row r="99" spans="1:10" ht="18.75" customHeight="1">
      <c r="A99" s="168" t="s">
        <v>191</v>
      </c>
      <c r="B99" s="164"/>
      <c r="C99" s="175" t="e">
        <f t="shared" ref="C99:C100" si="4">(B99-$E$15)/$E$14</f>
        <v>#DIV/0!</v>
      </c>
      <c r="D99" s="175">
        <f t="shared" ref="D99:D100" si="5">$B$11</f>
        <v>2E-3</v>
      </c>
      <c r="E99" s="165" t="e">
        <f t="shared" ref="E99:E100" si="6">IF(C99&lt;D99,"CUMPLE","NO CUMPLE")</f>
        <v>#DIV/0!</v>
      </c>
      <c r="F99"/>
      <c r="G99" s="41"/>
      <c r="H99" s="337"/>
      <c r="I99" s="41"/>
      <c r="J99" s="338"/>
    </row>
    <row r="100" spans="1:10" ht="18.75" customHeight="1">
      <c r="A100" s="168" t="s">
        <v>191</v>
      </c>
      <c r="B100" s="164"/>
      <c r="C100" s="175" t="e">
        <f t="shared" si="4"/>
        <v>#DIV/0!</v>
      </c>
      <c r="D100" s="175">
        <f t="shared" si="5"/>
        <v>2E-3</v>
      </c>
      <c r="E100" s="165" t="e">
        <f t="shared" si="6"/>
        <v>#DIV/0!</v>
      </c>
      <c r="F100"/>
      <c r="G100" s="41"/>
      <c r="H100" s="337"/>
      <c r="I100" s="41"/>
      <c r="J100" s="338"/>
    </row>
    <row r="101" spans="1:10" ht="18.75" customHeight="1">
      <c r="A101" s="168" t="s">
        <v>192</v>
      </c>
      <c r="B101" s="164"/>
      <c r="C101" s="175" t="e">
        <f t="shared" si="2"/>
        <v>#DIV/0!</v>
      </c>
      <c r="D101" s="318">
        <v>3.0000000000000001E-3</v>
      </c>
      <c r="E101" s="165" t="e">
        <f>IF(AND(C101&gt;=D101*0.85,C101&lt;=D101*1.15),"CUMPLE","NO CUMPLE")</f>
        <v>#DIV/0!</v>
      </c>
      <c r="F101" s="185"/>
      <c r="G101" s="186"/>
      <c r="H101" s="187"/>
      <c r="I101" s="202"/>
      <c r="J101" s="200"/>
    </row>
    <row r="102" spans="1:10" ht="18.75" customHeight="1">
      <c r="A102" s="168" t="s">
        <v>192</v>
      </c>
      <c r="B102" s="164"/>
      <c r="C102" s="175" t="e">
        <f t="shared" ref="C102:C103" si="7">(B102-$E$15)/$E$14</f>
        <v>#DIV/0!</v>
      </c>
      <c r="D102" s="175">
        <v>3.0000000000000001E-3</v>
      </c>
      <c r="E102" s="165" t="e">
        <f t="shared" ref="E102:E103" si="8">IF(AND(C102&gt;=D102*0.85,C102&lt;=D102*1.15),"CUMPLE","NO CUMPLE")</f>
        <v>#DIV/0!</v>
      </c>
      <c r="F102" s="185"/>
      <c r="G102" s="186"/>
      <c r="H102" s="187"/>
      <c r="I102" s="202"/>
      <c r="J102" s="200"/>
    </row>
    <row r="103" spans="1:10" ht="18.75" customHeight="1">
      <c r="A103" s="168" t="s">
        <v>192</v>
      </c>
      <c r="B103" s="164"/>
      <c r="C103" s="175" t="e">
        <f t="shared" si="7"/>
        <v>#DIV/0!</v>
      </c>
      <c r="D103" s="175">
        <v>3.0000000000000001E-3</v>
      </c>
      <c r="E103" s="165" t="e">
        <f t="shared" si="8"/>
        <v>#DIV/0!</v>
      </c>
      <c r="F103" s="185"/>
      <c r="G103" s="186"/>
      <c r="H103" s="187"/>
      <c r="I103" s="202"/>
      <c r="J103" s="200"/>
    </row>
    <row r="104" spans="1:10" ht="18.75" customHeight="1">
      <c r="A104" s="168" t="s">
        <v>183</v>
      </c>
      <c r="B104" s="164"/>
      <c r="C104" s="175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  <c r="F104" s="161"/>
      <c r="G104" s="7"/>
      <c r="H104" s="33"/>
      <c r="I104" s="535"/>
      <c r="J104" s="535"/>
    </row>
    <row r="105" spans="1:10">
      <c r="A105" s="170"/>
      <c r="B105"/>
      <c r="C105"/>
      <c r="D105" s="171"/>
      <c r="E105"/>
      <c r="F105" s="161"/>
      <c r="G105" s="7"/>
      <c r="H105" s="33"/>
      <c r="I105" s="535"/>
      <c r="J105" s="535"/>
    </row>
    <row r="106" spans="1:10" ht="13.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  <c r="H106" s="349"/>
      <c r="I106" s="204"/>
      <c r="J106" s="205"/>
    </row>
    <row r="107" spans="1:10" ht="18.75" customHeight="1">
      <c r="A107" s="262" t="s">
        <v>196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  <c r="H107" s="33"/>
      <c r="I107" s="206"/>
      <c r="J107" s="339"/>
    </row>
    <row r="108" spans="1:10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(E108-$E$107)/(1*3/50)</f>
        <v>#DIV/0!</v>
      </c>
      <c r="G108" s="538" t="e">
        <f>ABS(E108-E109)/((E108+E109)/2)</f>
        <v>#DIV/0!</v>
      </c>
      <c r="H108" s="33"/>
      <c r="I108" s="206"/>
      <c r="J108" s="339"/>
    </row>
    <row r="109" spans="1:10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(E109-$E$107)/(1*3/50)</f>
        <v>#DIV/0!</v>
      </c>
      <c r="G109" s="538"/>
      <c r="H109" s="33"/>
      <c r="I109" s="194"/>
      <c r="J109" s="207"/>
    </row>
    <row r="110" spans="1:10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  <c r="H110" s="33"/>
      <c r="I110" s="195"/>
      <c r="J110" s="196"/>
    </row>
    <row r="111" spans="1:10">
      <c r="F111" s="197"/>
      <c r="G111" s="536"/>
      <c r="H111" s="536"/>
      <c r="I111" s="195"/>
      <c r="J111" s="537"/>
    </row>
    <row r="112" spans="1:10" ht="13.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  <c r="H112" s="349"/>
      <c r="I112" s="204"/>
      <c r="J112" s="537"/>
    </row>
    <row r="113" spans="1:10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  <c r="H113" s="33"/>
      <c r="I113" s="206"/>
      <c r="J113" s="339"/>
    </row>
    <row r="114" spans="1:10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(E114-$E$113)/(1*3/50)</f>
        <v>#DIV/0!</v>
      </c>
      <c r="G114" s="538" t="e">
        <f>ABS(E114-E115)/((E114+E115)/2)</f>
        <v>#DIV/0!</v>
      </c>
      <c r="H114" s="33"/>
      <c r="I114" s="206"/>
      <c r="J114" s="339"/>
    </row>
    <row r="115" spans="1:10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(E115-$E$113)/(1*3/50)</f>
        <v>#DIV/0!</v>
      </c>
      <c r="G115" s="538"/>
      <c r="H115" s="33"/>
      <c r="I115" s="194"/>
      <c r="J115" s="207"/>
    </row>
    <row r="116" spans="1:10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  <c r="H116" s="33"/>
      <c r="I116" s="195"/>
      <c r="J116" s="196"/>
    </row>
    <row r="117" spans="1:10">
      <c r="F117" s="208"/>
      <c r="G117" s="208"/>
      <c r="H117" s="161"/>
      <c r="I117" s="209"/>
      <c r="J117" s="161"/>
    </row>
    <row r="118" spans="1:10" ht="13.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  <c r="H118" s="349"/>
      <c r="I118" s="204"/>
      <c r="J118" s="205"/>
    </row>
    <row r="119" spans="1:10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  <c r="H119" s="33"/>
      <c r="I119" s="206"/>
      <c r="J119" s="339"/>
    </row>
    <row r="120" spans="1:10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(E120-$E$119)/(1*3/50)</f>
        <v>#DIV/0!</v>
      </c>
      <c r="G120" s="538" t="e">
        <f>ABS(E120-E121)/((E120+E121)/2)</f>
        <v>#DIV/0!</v>
      </c>
      <c r="H120" s="33"/>
      <c r="I120" s="547"/>
      <c r="J120" s="534"/>
    </row>
    <row r="121" spans="1:10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(E121-$E$119)/(1*3/50)</f>
        <v>#DIV/0!</v>
      </c>
      <c r="G121" s="538"/>
      <c r="H121" s="33"/>
      <c r="I121" s="534"/>
      <c r="J121" s="534"/>
    </row>
    <row r="122" spans="1:10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  <c r="H122" s="33"/>
      <c r="I122" s="534"/>
      <c r="J122" s="534"/>
    </row>
    <row r="123" spans="1:10" ht="12.75" hidden="1" customHeight="1">
      <c r="F123" s="3"/>
      <c r="G123" s="208"/>
      <c r="I123" s="534"/>
      <c r="J123" s="534"/>
    </row>
    <row r="124" spans="1:10" ht="12.75" hidden="1" customHeight="1">
      <c r="F124" s="35"/>
      <c r="G124" s="208"/>
      <c r="I124" s="534"/>
      <c r="J124" s="534"/>
    </row>
    <row r="125" spans="1:10" ht="12.75" hidden="1" customHeight="1">
      <c r="F125" s="35"/>
      <c r="G125" s="208"/>
      <c r="I125" s="534"/>
      <c r="J125" s="534"/>
    </row>
    <row r="126" spans="1:10" ht="12.75" hidden="1" customHeight="1">
      <c r="G126" s="42"/>
      <c r="I126" s="534"/>
      <c r="J126" s="534"/>
    </row>
    <row r="127" spans="1:10" ht="13.5" hidden="1" customHeight="1" thickBot="1">
      <c r="G127" s="11"/>
      <c r="I127" s="534"/>
      <c r="J127" s="534"/>
    </row>
    <row r="128" spans="1:10" ht="12.75" hidden="1" customHeight="1">
      <c r="I128" s="534"/>
      <c r="J128" s="534"/>
    </row>
    <row r="129" spans="6:10" ht="12.75" hidden="1" customHeight="1">
      <c r="I129" s="534"/>
      <c r="J129" s="534"/>
    </row>
    <row r="130" spans="6:10" hidden="1">
      <c r="I130"/>
      <c r="J130"/>
    </row>
    <row r="131" spans="6:10" hidden="1">
      <c r="I131"/>
      <c r="J131"/>
    </row>
    <row r="133" spans="6:10">
      <c r="F133" s="208"/>
      <c r="G133" s="208"/>
      <c r="H133" s="161"/>
      <c r="I133" s="209"/>
      <c r="J133" s="161"/>
    </row>
    <row r="134" spans="6:10">
      <c r="F134" s="211"/>
      <c r="G134" s="212"/>
      <c r="H134" s="35"/>
      <c r="I134" s="33"/>
      <c r="J134" s="11"/>
    </row>
    <row r="135" spans="6:10">
      <c r="F135" s="161"/>
      <c r="G135" s="213"/>
    </row>
    <row r="136" spans="6:10" hidden="1">
      <c r="F136" s="150"/>
    </row>
    <row r="137" spans="6:10" hidden="1">
      <c r="F137" s="150"/>
    </row>
    <row r="139" spans="6:10">
      <c r="F139" s="42"/>
      <c r="G139" s="208"/>
      <c r="H139" s="161"/>
      <c r="I139" s="209"/>
      <c r="J139" s="161"/>
    </row>
    <row r="140" spans="6:10">
      <c r="F140" s="214"/>
      <c r="G140" s="212"/>
      <c r="H140" s="35"/>
      <c r="I140" s="33"/>
      <c r="J140" s="11"/>
    </row>
    <row r="141" spans="6:10">
      <c r="F141" s="161"/>
      <c r="G141" s="213"/>
    </row>
  </sheetData>
  <sheetProtection algorithmName="SHA-512" hashValue="fCEPBG3KJqzPR1IZA7927BdkafHSvFRXpWMfUsJFfmzJKkJZZvXkbDoxB8RagTlSwJXGiOOag6Zx5HZlvZBacQ==" saltValue="RueU54bv6ss1nQVw0x4IxA==" spinCount="100000" sheet="1" objects="1" scenarios="1"/>
  <customSheetViews>
    <customSheetView guid="{F8B21D77-26F0-4942-88CB-572D800396DE}" showPageBreaks="1" printArea="1" showRuler="0">
      <selection activeCell="G31" sqref="G3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25">
    <mergeCell ref="G88:H88"/>
    <mergeCell ref="I104:I105"/>
    <mergeCell ref="A85:E85"/>
    <mergeCell ref="G108:G109"/>
    <mergeCell ref="F110:G110"/>
    <mergeCell ref="F89:F92"/>
    <mergeCell ref="G93:H93"/>
    <mergeCell ref="F106:G106"/>
    <mergeCell ref="B1:D1"/>
    <mergeCell ref="B2:D2"/>
    <mergeCell ref="B3:D3"/>
    <mergeCell ref="I86:I87"/>
    <mergeCell ref="J86:J87"/>
    <mergeCell ref="J93:J94"/>
    <mergeCell ref="F94:F95"/>
    <mergeCell ref="I120:J129"/>
    <mergeCell ref="J104:J105"/>
    <mergeCell ref="G111:H111"/>
    <mergeCell ref="J111:J112"/>
    <mergeCell ref="G114:G115"/>
    <mergeCell ref="F116:G116"/>
    <mergeCell ref="G120:G121"/>
    <mergeCell ref="F122:G122"/>
    <mergeCell ref="F112:G112"/>
    <mergeCell ref="F118:G118"/>
  </mergeCells>
  <phoneticPr fontId="14" type="noConversion"/>
  <conditionalFormatting sqref="H89:H90 H107:H108">
    <cfRule type="cellIs" dxfId="233" priority="31" stopIfTrue="1" operator="equal">
      <formula>(#REF!-XEQ$15)/XEQ$13</formula>
    </cfRule>
  </conditionalFormatting>
  <conditionalFormatting sqref="G123">
    <cfRule type="cellIs" dxfId="232" priority="33" stopIfTrue="1" operator="lessThan">
      <formula>$B$11</formula>
    </cfRule>
  </conditionalFormatting>
  <conditionalFormatting sqref="I89 I107">
    <cfRule type="cellIs" dxfId="231" priority="38" stopIfTrue="1" operator="equal">
      <formula>"AVICE"</formula>
    </cfRule>
  </conditionalFormatting>
  <conditionalFormatting sqref="J89 J107">
    <cfRule type="cellIs" dxfId="230" priority="39" stopIfTrue="1" operator="equal">
      <formula>"No Cumple limite control"</formula>
    </cfRule>
  </conditionalFormatting>
  <conditionalFormatting sqref="J90 J108">
    <cfRule type="cellIs" dxfId="229" priority="40" stopIfTrue="1" operator="equal">
      <formula>"No Cumple limite precaución"</formula>
    </cfRule>
  </conditionalFormatting>
  <conditionalFormatting sqref="I90 I108">
    <cfRule type="cellIs" dxfId="228" priority="41" stopIfTrue="1" operator="equal">
      <formula>"REPETIR"</formula>
    </cfRule>
  </conditionalFormatting>
  <conditionalFormatting sqref="J93:J94 J111">
    <cfRule type="cellIs" dxfId="227" priority="42" stopIfTrue="1" operator="equal">
      <formula>"AVISE o REPITA"</formula>
    </cfRule>
  </conditionalFormatting>
  <conditionalFormatting sqref="I134">
    <cfRule type="cellIs" dxfId="226" priority="27" stopIfTrue="1" operator="lessThan">
      <formula>$B$11</formula>
    </cfRule>
  </conditionalFormatting>
  <conditionalFormatting sqref="I140">
    <cfRule type="cellIs" dxfId="225" priority="26" stopIfTrue="1" operator="lessThan">
      <formula>$B$11</formula>
    </cfRule>
  </conditionalFormatting>
  <conditionalFormatting sqref="J134">
    <cfRule type="cellIs" dxfId="224" priority="24" operator="equal">
      <formula>"No cumple"</formula>
    </cfRule>
    <cfRule type="cellIs" dxfId="223" priority="25" operator="equal">
      <formula>"cumple"</formula>
    </cfRule>
  </conditionalFormatting>
  <conditionalFormatting sqref="J140">
    <cfRule type="containsText" dxfId="222" priority="22" operator="containsText" text="no cumple">
      <formula>NOT(ISERROR(SEARCH("no cumple",J140)))</formula>
    </cfRule>
    <cfRule type="containsText" dxfId="221" priority="23" operator="containsText" text="cumple">
      <formula>NOT(ISERROR(SEARCH("cumple",J140)))</formula>
    </cfRule>
  </conditionalFormatting>
  <conditionalFormatting sqref="F110:G110">
    <cfRule type="cellIs" dxfId="220" priority="20" stopIfTrue="1" operator="equal">
      <formula>"NO CUMPLE"</formula>
    </cfRule>
  </conditionalFormatting>
  <conditionalFormatting sqref="G108 E90:E98 E101 E104:E105">
    <cfRule type="cellIs" dxfId="219" priority="21" stopIfTrue="1" operator="equal">
      <formula>"NO CUMPLE"</formula>
    </cfRule>
  </conditionalFormatting>
  <conditionalFormatting sqref="E34:E83">
    <cfRule type="cellIs" dxfId="218" priority="93" stopIfTrue="1" operator="lessThan">
      <formula>$B$11</formula>
    </cfRule>
    <cfRule type="cellIs" dxfId="217" priority="94" stopIfTrue="1" operator="equal">
      <formula>((B34-E$15)/E$14)*(D34/C34)</formula>
    </cfRule>
  </conditionalFormatting>
  <conditionalFormatting sqref="H86:H87 H104:H105">
    <cfRule type="cellIs" dxfId="216" priority="95" stopIfTrue="1" operator="equal">
      <formula>(#REF!-E$15)/E$14</formula>
    </cfRule>
  </conditionalFormatting>
  <conditionalFormatting sqref="E99:E100">
    <cfRule type="cellIs" dxfId="215" priority="19" stopIfTrue="1" operator="equal">
      <formula>"NO CUMPLE"</formula>
    </cfRule>
  </conditionalFormatting>
  <conditionalFormatting sqref="E102:E103">
    <cfRule type="cellIs" dxfId="214" priority="18" stopIfTrue="1" operator="equal">
      <formula>"NO CUMPLE"</formula>
    </cfRule>
  </conditionalFormatting>
  <conditionalFormatting sqref="H113:H114">
    <cfRule type="cellIs" dxfId="213" priority="13" stopIfTrue="1" operator="equal">
      <formula>(#REF!-XEQ$15)/XEQ$13</formula>
    </cfRule>
  </conditionalFormatting>
  <conditionalFormatting sqref="I113">
    <cfRule type="cellIs" dxfId="212" priority="14" stopIfTrue="1" operator="equal">
      <formula>"AVICE"</formula>
    </cfRule>
  </conditionalFormatting>
  <conditionalFormatting sqref="J113">
    <cfRule type="cellIs" dxfId="211" priority="15" stopIfTrue="1" operator="equal">
      <formula>"No Cumple limite control"</formula>
    </cfRule>
  </conditionalFormatting>
  <conditionalFormatting sqref="J114">
    <cfRule type="cellIs" dxfId="210" priority="16" stopIfTrue="1" operator="equal">
      <formula>"No Cumple limite precaución"</formula>
    </cfRule>
  </conditionalFormatting>
  <conditionalFormatting sqref="I114">
    <cfRule type="cellIs" dxfId="209" priority="17" stopIfTrue="1" operator="equal">
      <formula>"REPETIR"</formula>
    </cfRule>
  </conditionalFormatting>
  <conditionalFormatting sqref="F116:G116">
    <cfRule type="cellIs" dxfId="208" priority="11" stopIfTrue="1" operator="equal">
      <formula>"NO CUMPLE"</formula>
    </cfRule>
  </conditionalFormatting>
  <conditionalFormatting sqref="G114">
    <cfRule type="cellIs" dxfId="207" priority="12" stopIfTrue="1" operator="equal">
      <formula>"NO CUMPLE"</formula>
    </cfRule>
  </conditionalFormatting>
  <conditionalFormatting sqref="H119:H120">
    <cfRule type="cellIs" dxfId="206" priority="6" stopIfTrue="1" operator="equal">
      <formula>(#REF!-XEQ$15)/XEQ$13</formula>
    </cfRule>
  </conditionalFormatting>
  <conditionalFormatting sqref="I119">
    <cfRule type="cellIs" dxfId="205" priority="7" stopIfTrue="1" operator="equal">
      <formula>"AVICE"</formula>
    </cfRule>
  </conditionalFormatting>
  <conditionalFormatting sqref="J119">
    <cfRule type="cellIs" dxfId="204" priority="8" stopIfTrue="1" operator="equal">
      <formula>"No Cumple limite control"</formula>
    </cfRule>
  </conditionalFormatting>
  <conditionalFormatting sqref="J120">
    <cfRule type="cellIs" dxfId="203" priority="9" stopIfTrue="1" operator="equal">
      <formula>"No Cumple limite precaución"</formula>
    </cfRule>
  </conditionalFormatting>
  <conditionalFormatting sqref="I120">
    <cfRule type="cellIs" dxfId="202" priority="10" stopIfTrue="1" operator="equal">
      <formula>"REPETIR"</formula>
    </cfRule>
  </conditionalFormatting>
  <conditionalFormatting sqref="F122:G122">
    <cfRule type="cellIs" dxfId="201" priority="4" stopIfTrue="1" operator="equal">
      <formula>"NO CUMPLE"</formula>
    </cfRule>
  </conditionalFormatting>
  <conditionalFormatting sqref="G120">
    <cfRule type="cellIs" dxfId="200" priority="5" stopIfTrue="1" operator="equal">
      <formula>"NO CUMPLE"</formula>
    </cfRule>
  </conditionalFormatting>
  <conditionalFormatting sqref="G107">
    <cfRule type="cellIs" dxfId="199" priority="3" operator="equal">
      <formula>"NO CUMPLE"</formula>
    </cfRule>
  </conditionalFormatting>
  <conditionalFormatting sqref="G113">
    <cfRule type="cellIs" dxfId="198" priority="2" operator="equal">
      <formula>"NO CUMPLE"</formula>
    </cfRule>
  </conditionalFormatting>
  <conditionalFormatting sqref="G119">
    <cfRule type="cellIs" dxfId="197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27">
    <tabColor indexed="51"/>
  </sheetPr>
  <dimension ref="A1:J140"/>
  <sheetViews>
    <sheetView showGridLines="0" view="pageBreakPreview" topLeftCell="A100" zoomScaleNormal="100" zoomScaleSheetLayoutView="100" workbookViewId="0">
      <selection activeCell="E105" sqref="E105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28.140625" style="1" customWidth="1"/>
    <col min="4" max="4" width="32.42578125" style="1" customWidth="1"/>
    <col min="5" max="5" width="26.28515625" style="1" customWidth="1"/>
    <col min="6" max="6" width="15.28515625" style="1" customWidth="1"/>
    <col min="7" max="7" width="12.28515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310</v>
      </c>
    </row>
    <row r="2" spans="1:5" ht="15" customHeight="1">
      <c r="A2" s="13"/>
      <c r="B2" s="521" t="s">
        <v>305</v>
      </c>
      <c r="C2" s="522"/>
      <c r="D2" s="523"/>
      <c r="E2" s="38" t="s">
        <v>243</v>
      </c>
    </row>
    <row r="3" spans="1:5" ht="14.1" customHeight="1">
      <c r="A3" s="13"/>
      <c r="B3" s="539" t="s">
        <v>311</v>
      </c>
      <c r="C3" s="540"/>
      <c r="D3" s="541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247</v>
      </c>
      <c r="E7" s="330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309</v>
      </c>
      <c r="C9" s="2"/>
      <c r="D9" s="20" t="s">
        <v>161</v>
      </c>
      <c r="E9" s="261"/>
    </row>
    <row r="10" spans="1:5" ht="14.1" customHeight="1">
      <c r="A10" s="20" t="s">
        <v>162</v>
      </c>
      <c r="B10" s="268">
        <v>410</v>
      </c>
      <c r="C10" s="2"/>
      <c r="D10" s="26" t="s">
        <v>163</v>
      </c>
      <c r="E10" s="261"/>
    </row>
    <row r="11" spans="1:5" ht="14.1" customHeight="1">
      <c r="A11" s="20" t="s">
        <v>164</v>
      </c>
      <c r="B11" s="269">
        <v>0.08</v>
      </c>
      <c r="C11" s="26"/>
      <c r="D11" s="26" t="s">
        <v>166</v>
      </c>
      <c r="E11" s="261"/>
    </row>
    <row r="12" spans="1:5" ht="14.1" customHeight="1">
      <c r="A12" s="20"/>
      <c r="B12" s="269"/>
      <c r="C12" s="26"/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1">
        <v>0</v>
      </c>
      <c r="B14" s="91"/>
      <c r="C14" s="170"/>
      <c r="D14" s="28" t="s">
        <v>171</v>
      </c>
      <c r="E14" s="270" t="e">
        <f>SLOPE(B14:B19,A14:A19)</f>
        <v>#DIV/0!</v>
      </c>
    </row>
    <row r="15" spans="1:5" ht="14.1" customHeight="1">
      <c r="A15" s="91">
        <v>0.08</v>
      </c>
      <c r="B15" s="91"/>
      <c r="C15" s="170"/>
      <c r="D15" s="29" t="s">
        <v>172</v>
      </c>
      <c r="E15" s="271" t="e">
        <f>INTERCEPT(B14:B19,A14:A19)</f>
        <v>#DIV/0!</v>
      </c>
    </row>
    <row r="16" spans="1:5" ht="14.1" customHeight="1">
      <c r="A16" s="91">
        <v>0.8</v>
      </c>
      <c r="B16" s="91"/>
      <c r="C16" s="170"/>
      <c r="D16" s="29" t="s">
        <v>173</v>
      </c>
      <c r="E16" s="94" t="e">
        <f>CORREL(A14:A19,B14:B19)</f>
        <v>#DIV/0!</v>
      </c>
    </row>
    <row r="17" spans="1:5" ht="14.1" customHeight="1">
      <c r="A17" s="91">
        <v>1.6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>
        <v>2.4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91">
        <v>3.2</v>
      </c>
      <c r="B19" s="91"/>
      <c r="C19" s="276"/>
      <c r="D19" s="170"/>
      <c r="E19" s="170"/>
    </row>
    <row r="20" spans="1:5" ht="13.5" customHeight="1">
      <c r="A20" s="272"/>
      <c r="B20" s="272"/>
      <c r="C20" s="273"/>
      <c r="D20" s="150"/>
      <c r="E20" s="150"/>
    </row>
    <row r="21" spans="1:5" ht="13.5" customHeight="1">
      <c r="A21" s="274"/>
      <c r="B21" s="274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275" t="e">
        <f t="shared" ref="E34:E65" si="0"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275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152">
        <f>INFORME!A28</f>
        <v>0</v>
      </c>
      <c r="B44" s="4"/>
      <c r="C44" s="5"/>
      <c r="D44" s="5"/>
      <c r="E44" s="275" t="e">
        <f t="shared" si="0"/>
        <v>#DIV/0!</v>
      </c>
    </row>
    <row r="45" spans="1:5" ht="13.5" customHeight="1">
      <c r="A45" s="152">
        <f>INFORME!A29</f>
        <v>0</v>
      </c>
      <c r="B45" s="4"/>
      <c r="C45" s="5"/>
      <c r="D45" s="5"/>
      <c r="E45" s="275" t="e">
        <f t="shared" si="0"/>
        <v>#DIV/0!</v>
      </c>
    </row>
    <row r="46" spans="1:5" ht="13.5" customHeight="1">
      <c r="A46" s="152">
        <f>INFORME!A30</f>
        <v>0</v>
      </c>
      <c r="B46" s="4"/>
      <c r="C46" s="5"/>
      <c r="D46" s="5"/>
      <c r="E46" s="275" t="e">
        <f t="shared" si="0"/>
        <v>#DIV/0!</v>
      </c>
    </row>
    <row r="47" spans="1:5" ht="13.5" customHeight="1">
      <c r="A47" s="152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152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152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152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152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152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152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152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152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152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152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152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152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152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152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152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152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152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152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152">
        <f>INFORME!A71</f>
        <v>0</v>
      </c>
      <c r="B66" s="4"/>
      <c r="C66" s="5"/>
      <c r="D66" s="5"/>
      <c r="E66" s="275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4"/>
      <c r="C67" s="5"/>
      <c r="D67" s="5"/>
      <c r="E67" s="275" t="e">
        <f t="shared" si="1"/>
        <v>#DIV/0!</v>
      </c>
    </row>
    <row r="68" spans="1:5" ht="13.5" customHeight="1">
      <c r="A68" s="152">
        <f>INFORME!A73</f>
        <v>0</v>
      </c>
      <c r="B68" s="4"/>
      <c r="C68" s="5"/>
      <c r="D68" s="5"/>
      <c r="E68" s="275" t="e">
        <f t="shared" si="1"/>
        <v>#DIV/0!</v>
      </c>
    </row>
    <row r="69" spans="1:5" ht="13.5" customHeight="1">
      <c r="A69" s="152">
        <f>INFORME!A74</f>
        <v>0</v>
      </c>
      <c r="B69" s="4"/>
      <c r="C69" s="5"/>
      <c r="D69" s="5"/>
      <c r="E69" s="275" t="e">
        <f t="shared" si="1"/>
        <v>#DIV/0!</v>
      </c>
    </row>
    <row r="70" spans="1:5" ht="13.5" customHeight="1">
      <c r="A70" s="152">
        <f>INFORME!A75</f>
        <v>0</v>
      </c>
      <c r="B70" s="4"/>
      <c r="C70" s="5"/>
      <c r="D70" s="5"/>
      <c r="E70" s="275" t="e">
        <f t="shared" si="1"/>
        <v>#DIV/0!</v>
      </c>
    </row>
    <row r="71" spans="1:5" ht="13.5" customHeight="1">
      <c r="A71" s="152">
        <f>INFORME!A76</f>
        <v>0</v>
      </c>
      <c r="B71" s="4"/>
      <c r="C71" s="5"/>
      <c r="D71" s="5"/>
      <c r="E71" s="275" t="e">
        <f t="shared" si="1"/>
        <v>#DIV/0!</v>
      </c>
    </row>
    <row r="72" spans="1:5" ht="13.5" customHeight="1">
      <c r="A72" s="152">
        <f>INFORME!A77</f>
        <v>0</v>
      </c>
      <c r="B72" s="4"/>
      <c r="C72" s="5"/>
      <c r="D72" s="5"/>
      <c r="E72" s="275" t="e">
        <f t="shared" si="1"/>
        <v>#DIV/0!</v>
      </c>
    </row>
    <row r="73" spans="1:5" ht="13.5" customHeight="1">
      <c r="A73" s="152">
        <f>INFORME!A78</f>
        <v>0</v>
      </c>
      <c r="B73" s="4"/>
      <c r="C73" s="5"/>
      <c r="D73" s="5"/>
      <c r="E73" s="275" t="e">
        <f t="shared" si="1"/>
        <v>#DIV/0!</v>
      </c>
    </row>
    <row r="74" spans="1:5" ht="13.5" customHeight="1">
      <c r="A74" s="152">
        <f>INFORME!A79</f>
        <v>0</v>
      </c>
      <c r="B74" s="4"/>
      <c r="C74" s="5"/>
      <c r="D74" s="5"/>
      <c r="E74" s="275" t="e">
        <f t="shared" si="1"/>
        <v>#DIV/0!</v>
      </c>
    </row>
    <row r="75" spans="1:5" ht="13.5" customHeight="1">
      <c r="A75" s="152">
        <f>INFORME!A80</f>
        <v>0</v>
      </c>
      <c r="B75" s="4"/>
      <c r="C75" s="5"/>
      <c r="D75" s="5"/>
      <c r="E75" s="275" t="e">
        <f t="shared" si="1"/>
        <v>#DIV/0!</v>
      </c>
    </row>
    <row r="76" spans="1:5" ht="13.5" customHeight="1">
      <c r="A76" s="152">
        <f>INFORME!A81</f>
        <v>0</v>
      </c>
      <c r="B76" s="4"/>
      <c r="C76" s="5"/>
      <c r="D76" s="5"/>
      <c r="E76" s="275" t="e">
        <f t="shared" si="1"/>
        <v>#DIV/0!</v>
      </c>
    </row>
    <row r="77" spans="1:5" ht="13.5" customHeight="1">
      <c r="A77" s="152">
        <f>INFORME!A82</f>
        <v>0</v>
      </c>
      <c r="B77" s="4"/>
      <c r="C77" s="5"/>
      <c r="D77" s="5"/>
      <c r="E77" s="275" t="e">
        <f t="shared" si="1"/>
        <v>#DIV/0!</v>
      </c>
    </row>
    <row r="78" spans="1:5" ht="13.5" customHeight="1">
      <c r="A78" s="152">
        <f>INFORME!A83</f>
        <v>0</v>
      </c>
      <c r="B78" s="4"/>
      <c r="C78" s="5"/>
      <c r="D78" s="5"/>
      <c r="E78" s="275" t="e">
        <f t="shared" si="1"/>
        <v>#DIV/0!</v>
      </c>
    </row>
    <row r="79" spans="1:5" ht="13.5" customHeight="1">
      <c r="A79" s="152">
        <f>INFORME!A84</f>
        <v>0</v>
      </c>
      <c r="B79" s="4"/>
      <c r="C79" s="5"/>
      <c r="D79" s="5"/>
      <c r="E79" s="275" t="e">
        <f t="shared" si="1"/>
        <v>#DIV/0!</v>
      </c>
    </row>
    <row r="80" spans="1:5" ht="13.5" customHeight="1">
      <c r="A80" s="152">
        <f>INFORME!A85</f>
        <v>0</v>
      </c>
      <c r="B80" s="4"/>
      <c r="C80" s="5"/>
      <c r="D80" s="5"/>
      <c r="E80" s="275" t="e">
        <f t="shared" si="1"/>
        <v>#DIV/0!</v>
      </c>
    </row>
    <row r="81" spans="1:10" ht="13.5" customHeight="1">
      <c r="A81" s="152">
        <f>INFORME!A86</f>
        <v>0</v>
      </c>
      <c r="B81" s="4"/>
      <c r="C81" s="5"/>
      <c r="D81" s="5"/>
      <c r="E81" s="275" t="e">
        <f t="shared" si="1"/>
        <v>#DIV/0!</v>
      </c>
    </row>
    <row r="82" spans="1:10" ht="13.5" customHeight="1">
      <c r="A82" s="152">
        <f>INFORME!A87</f>
        <v>0</v>
      </c>
      <c r="B82" s="4"/>
      <c r="C82" s="5"/>
      <c r="D82" s="5"/>
      <c r="E82" s="275" t="e">
        <f t="shared" si="1"/>
        <v>#DIV/0!</v>
      </c>
    </row>
    <row r="83" spans="1:10" ht="13.5" customHeight="1">
      <c r="A83" s="152">
        <f>INFORME!A88</f>
        <v>0</v>
      </c>
      <c r="B83" s="4"/>
      <c r="C83" s="5"/>
      <c r="D83" s="5"/>
      <c r="E83" s="275" t="e">
        <f t="shared" si="1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332" t="s">
        <v>180</v>
      </c>
      <c r="B85" s="332"/>
      <c r="C85" s="332"/>
      <c r="D85" s="332"/>
      <c r="E85" s="332"/>
      <c r="F85" s="185"/>
      <c r="G85" s="186"/>
      <c r="H85" s="187"/>
      <c r="I85" s="161"/>
      <c r="J85" s="186"/>
    </row>
    <row r="86" spans="1:10">
      <c r="A86" s="29" t="s">
        <v>181</v>
      </c>
      <c r="B86" s="29" t="s">
        <v>179</v>
      </c>
      <c r="C86" s="29" t="s">
        <v>182</v>
      </c>
      <c r="D86" s="161"/>
      <c r="E86" s="161"/>
      <c r="F86" s="161"/>
      <c r="G86" s="7"/>
      <c r="H86" s="33"/>
      <c r="I86" s="533"/>
      <c r="J86" s="533"/>
    </row>
    <row r="87" spans="1:10">
      <c r="A87" s="29" t="s">
        <v>183</v>
      </c>
      <c r="B87" s="162"/>
      <c r="C87" s="162"/>
      <c r="D87" s="161"/>
      <c r="E87" s="161"/>
      <c r="F87" s="161"/>
      <c r="G87" s="7"/>
      <c r="H87" s="33"/>
      <c r="I87" s="533"/>
      <c r="J87" s="533"/>
    </row>
    <row r="88" spans="1:10">
      <c r="A88" s="20"/>
      <c r="B88" s="20"/>
      <c r="C88" s="20"/>
      <c r="D88" s="20"/>
      <c r="E88" s="347" t="s">
        <v>184</v>
      </c>
      <c r="F88" s="197"/>
      <c r="G88" s="542"/>
      <c r="H88" s="543"/>
      <c r="I88" s="189"/>
      <c r="J88" s="190"/>
    </row>
    <row r="89" spans="1:10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  <c r="F89" s="533"/>
      <c r="G89" s="197"/>
      <c r="H89" s="33"/>
      <c r="I89" s="192"/>
      <c r="J89" s="336"/>
    </row>
    <row r="90" spans="1:10" ht="18.75" customHeight="1">
      <c r="A90" s="163" t="s">
        <v>189</v>
      </c>
      <c r="B90" s="164"/>
      <c r="C90" s="175" t="e">
        <f t="shared" ref="C90:C103" si="2">(B90-$E$15)/$E$14</f>
        <v>#DIV/0!</v>
      </c>
      <c r="D90" s="175">
        <v>1.6</v>
      </c>
      <c r="E90" s="165" t="e">
        <f>IF(AND(C90&gt;=D90*0.9,C90&lt;=D90*1.1),"CUMPLE","NO CUMPLE")</f>
        <v>#DIV/0!</v>
      </c>
      <c r="F90" s="544"/>
      <c r="G90" s="197"/>
      <c r="H90" s="33"/>
      <c r="I90" s="192"/>
      <c r="J90" s="336"/>
    </row>
    <row r="91" spans="1:10" ht="18.75" customHeight="1">
      <c r="A91" s="163" t="s">
        <v>189</v>
      </c>
      <c r="B91" s="164"/>
      <c r="C91" s="175" t="e">
        <f t="shared" si="2"/>
        <v>#DIV/0!</v>
      </c>
      <c r="D91" s="175">
        <v>1.6</v>
      </c>
      <c r="E91" s="165" t="e">
        <f t="shared" ref="E91:E96" si="3">IF(AND(C91&gt;=D91*0.9,C91&lt;=D91*1.1),"CUMPLE","NO CUMPLE")</f>
        <v>#DIV/0!</v>
      </c>
      <c r="F91" s="544"/>
      <c r="G91" s="197"/>
      <c r="H91" s="33"/>
      <c r="I91" s="194"/>
      <c r="J91"/>
    </row>
    <row r="92" spans="1:10" ht="18.75" customHeight="1">
      <c r="A92" s="163" t="s">
        <v>189</v>
      </c>
      <c r="B92" s="164"/>
      <c r="C92" s="175" t="e">
        <f t="shared" si="2"/>
        <v>#DIV/0!</v>
      </c>
      <c r="D92" s="175">
        <v>1.6</v>
      </c>
      <c r="E92" s="165" t="e">
        <f t="shared" si="3"/>
        <v>#DIV/0!</v>
      </c>
      <c r="F92" s="544"/>
      <c r="G92" s="197"/>
      <c r="H92" s="33"/>
      <c r="I92" s="195"/>
      <c r="J92" s="196"/>
    </row>
    <row r="93" spans="1:10" ht="18.75" customHeight="1">
      <c r="A93" s="163" t="s">
        <v>189</v>
      </c>
      <c r="B93" s="164"/>
      <c r="C93" s="175" t="e">
        <f t="shared" si="2"/>
        <v>#DIV/0!</v>
      </c>
      <c r="D93" s="175">
        <v>1.6</v>
      </c>
      <c r="E93" s="165" t="e">
        <f t="shared" si="3"/>
        <v>#DIV/0!</v>
      </c>
      <c r="F93" s="197"/>
      <c r="G93" s="545"/>
      <c r="H93" s="545"/>
      <c r="I93" s="195"/>
      <c r="J93" s="532"/>
    </row>
    <row r="94" spans="1:10" ht="18.75" customHeight="1">
      <c r="A94" s="163" t="s">
        <v>189</v>
      </c>
      <c r="B94" s="164"/>
      <c r="C94" s="175" t="e">
        <f t="shared" si="2"/>
        <v>#DIV/0!</v>
      </c>
      <c r="D94" s="175">
        <v>1.6</v>
      </c>
      <c r="E94" s="165" t="e">
        <f t="shared" si="3"/>
        <v>#DIV/0!</v>
      </c>
      <c r="F94" s="533"/>
      <c r="G94" s="197"/>
      <c r="H94" s="33"/>
      <c r="I94" s="198"/>
      <c r="J94" s="532"/>
    </row>
    <row r="95" spans="1:10" ht="18.75" customHeight="1">
      <c r="A95" s="163" t="s">
        <v>189</v>
      </c>
      <c r="B95" s="164"/>
      <c r="C95" s="175" t="e">
        <f t="shared" si="2"/>
        <v>#DIV/0!</v>
      </c>
      <c r="D95" s="175">
        <v>1.6</v>
      </c>
      <c r="E95" s="165" t="e">
        <f t="shared" si="3"/>
        <v>#DIV/0!</v>
      </c>
      <c r="F95" s="533"/>
      <c r="G95" s="197"/>
      <c r="H95" s="33"/>
      <c r="I95" s="198"/>
      <c r="J95"/>
    </row>
    <row r="96" spans="1:10" ht="18.75" customHeight="1">
      <c r="A96" s="163" t="s">
        <v>189</v>
      </c>
      <c r="B96" s="164"/>
      <c r="C96" s="175" t="e">
        <f t="shared" si="2"/>
        <v>#DIV/0!</v>
      </c>
      <c r="D96" s="175">
        <v>1.6</v>
      </c>
      <c r="E96" s="165" t="e">
        <f t="shared" si="3"/>
        <v>#DIV/0!</v>
      </c>
      <c r="F96"/>
      <c r="G96" s="41"/>
      <c r="H96" s="337"/>
      <c r="I96" s="41"/>
      <c r="J96" s="338"/>
    </row>
    <row r="97" spans="1:10" ht="18.75" customHeight="1">
      <c r="A97" s="168" t="s">
        <v>191</v>
      </c>
      <c r="B97" s="164"/>
      <c r="C97" s="175" t="e">
        <f t="shared" si="2"/>
        <v>#DIV/0!</v>
      </c>
      <c r="D97" s="175">
        <f>$B$11</f>
        <v>0.08</v>
      </c>
      <c r="E97" s="165" t="e">
        <f>IF(C97&lt;D97,"CUMPLE","NO CUMPLE")</f>
        <v>#DIV/0!</v>
      </c>
      <c r="F97"/>
      <c r="G97" s="41"/>
      <c r="H97" s="337"/>
      <c r="I97" s="41"/>
      <c r="J97" s="338"/>
    </row>
    <row r="98" spans="1:10" ht="18.75" customHeight="1">
      <c r="A98" s="168" t="s">
        <v>191</v>
      </c>
      <c r="B98" s="164"/>
      <c r="C98" s="175" t="e">
        <f t="shared" si="2"/>
        <v>#DIV/0!</v>
      </c>
      <c r="D98" s="175">
        <f t="shared" ref="D98:D99" si="4">$B$11</f>
        <v>0.08</v>
      </c>
      <c r="E98" s="165" t="e">
        <f t="shared" ref="E98:E99" si="5">IF(C98&lt;D98,"CUMPLE","NO CUMPLE")</f>
        <v>#DIV/0!</v>
      </c>
      <c r="F98"/>
      <c r="G98" s="41"/>
      <c r="H98" s="337"/>
      <c r="I98" s="41"/>
      <c r="J98" s="338"/>
    </row>
    <row r="99" spans="1:10" ht="18.75" customHeight="1">
      <c r="A99" s="168" t="s">
        <v>191</v>
      </c>
      <c r="B99" s="164"/>
      <c r="C99" s="175" t="e">
        <f t="shared" si="2"/>
        <v>#DIV/0!</v>
      </c>
      <c r="D99" s="175">
        <f t="shared" si="4"/>
        <v>0.08</v>
      </c>
      <c r="E99" s="165" t="e">
        <f t="shared" si="5"/>
        <v>#DIV/0!</v>
      </c>
      <c r="F99"/>
      <c r="G99" s="41"/>
      <c r="H99" s="337"/>
      <c r="I99" s="41"/>
      <c r="J99" s="338"/>
    </row>
    <row r="100" spans="1:10" ht="18.75" customHeight="1">
      <c r="A100" s="168" t="s">
        <v>192</v>
      </c>
      <c r="B100" s="164"/>
      <c r="C100" s="175" t="e">
        <f t="shared" si="2"/>
        <v>#DIV/0!</v>
      </c>
      <c r="D100" s="175">
        <v>0.5</v>
      </c>
      <c r="E100" s="165" t="e">
        <f>IF(AND(C100&gt;=D100*0.85,C100&lt;=D100*1.15),"CUMPLE","NO CUMPLE")</f>
        <v>#DIV/0!</v>
      </c>
      <c r="F100" s="185"/>
      <c r="G100" s="186"/>
      <c r="H100" s="337"/>
      <c r="I100" s="41"/>
      <c r="J100" s="338"/>
    </row>
    <row r="101" spans="1:10" ht="18.75" customHeight="1">
      <c r="A101" s="168" t="s">
        <v>192</v>
      </c>
      <c r="B101" s="164"/>
      <c r="C101" s="175" t="e">
        <f t="shared" si="2"/>
        <v>#DIV/0!</v>
      </c>
      <c r="D101" s="175">
        <v>0.5</v>
      </c>
      <c r="E101" s="165" t="e">
        <f t="shared" ref="E101:E102" si="6">IF(AND(C101&gt;=D101*0.85,C101&lt;=D101*1.15),"CUMPLE","NO CUMPLE")</f>
        <v>#DIV/0!</v>
      </c>
      <c r="F101" s="185"/>
      <c r="G101" s="186"/>
      <c r="H101" s="187"/>
      <c r="I101" s="202"/>
      <c r="J101" s="200"/>
    </row>
    <row r="102" spans="1:10" ht="18.75" customHeight="1">
      <c r="A102" s="168" t="s">
        <v>192</v>
      </c>
      <c r="B102" s="164"/>
      <c r="C102" s="175" t="e">
        <f t="shared" si="2"/>
        <v>#DIV/0!</v>
      </c>
      <c r="D102" s="175">
        <v>0.5</v>
      </c>
      <c r="E102" s="165" t="e">
        <f t="shared" si="6"/>
        <v>#DIV/0!</v>
      </c>
      <c r="F102" s="185"/>
      <c r="G102" s="186"/>
      <c r="H102" s="187"/>
      <c r="I102" s="202"/>
      <c r="J102" s="200"/>
    </row>
    <row r="103" spans="1:10" ht="18.75" customHeight="1">
      <c r="A103" s="168" t="s">
        <v>183</v>
      </c>
      <c r="B103" s="164"/>
      <c r="C103" s="175" t="e">
        <f t="shared" si="2"/>
        <v>#DIV/0!</v>
      </c>
      <c r="D103" s="169" t="s">
        <v>193</v>
      </c>
      <c r="E103" s="165" t="e">
        <f>IF(AND(C103&gt;=$B$87-$C$87,C103&lt;=$B$87+$C$87),"CUMPLE","NO CUMPLE")</f>
        <v>#DIV/0!</v>
      </c>
      <c r="F103" s="161"/>
      <c r="G103" s="7"/>
      <c r="H103" s="187"/>
      <c r="I103" s="202"/>
      <c r="J103" s="200"/>
    </row>
    <row r="104" spans="1:10" ht="18.75" customHeight="1">
      <c r="A104" s="170"/>
      <c r="B104"/>
      <c r="C104"/>
      <c r="D104" s="171"/>
      <c r="E104"/>
      <c r="F104" s="161"/>
      <c r="G104" s="7"/>
      <c r="H104" s="33"/>
      <c r="I104" s="535"/>
      <c r="J104" s="535"/>
    </row>
    <row r="105" spans="1:10">
      <c r="A105" s="170"/>
      <c r="B105" s="29" t="s">
        <v>168</v>
      </c>
      <c r="C105" s="29" t="s">
        <v>194</v>
      </c>
      <c r="D105" s="29" t="s">
        <v>195</v>
      </c>
      <c r="E105" s="29" t="s">
        <v>186</v>
      </c>
      <c r="F105" s="524" t="s">
        <v>184</v>
      </c>
      <c r="G105" s="524"/>
      <c r="H105" s="33"/>
      <c r="I105" s="535"/>
      <c r="J105" s="535"/>
    </row>
    <row r="106" spans="1:10" ht="13.5" customHeight="1">
      <c r="A106" s="262" t="s">
        <v>196</v>
      </c>
      <c r="B106" s="164"/>
      <c r="C106" s="37"/>
      <c r="D106" s="37"/>
      <c r="E106" s="175">
        <f>IF(B106=0,0,(B106-$E$15)*(D106/C106)/$E$14)</f>
        <v>0</v>
      </c>
      <c r="F106" s="172" t="s">
        <v>197</v>
      </c>
      <c r="G106" s="29" t="s">
        <v>198</v>
      </c>
      <c r="H106" s="333"/>
      <c r="I106" s="204"/>
      <c r="J106" s="205"/>
    </row>
    <row r="107" spans="1:10" ht="18.75" customHeight="1">
      <c r="A107" s="173" t="s">
        <v>199</v>
      </c>
      <c r="B107" s="164"/>
      <c r="C107" s="37"/>
      <c r="D107" s="37"/>
      <c r="E107" s="175" t="e">
        <f>((B107-$E$15)*(D107/C107)/$E$14)</f>
        <v>#DIV/0!</v>
      </c>
      <c r="F107" s="174" t="e">
        <f>(E107-$E$106)/(0.25*100/50)</f>
        <v>#DIV/0!</v>
      </c>
      <c r="G107" s="538" t="e">
        <f>ABS(E107-E108)/((E107+E108)/2)</f>
        <v>#DIV/0!</v>
      </c>
      <c r="H107" s="33"/>
      <c r="I107" s="206"/>
      <c r="J107" s="339"/>
    </row>
    <row r="108" spans="1:10" ht="18.75" customHeight="1">
      <c r="A108" s="173" t="s">
        <v>200</v>
      </c>
      <c r="B108" s="164"/>
      <c r="C108" s="37"/>
      <c r="D108" s="37"/>
      <c r="E108" s="175" t="e">
        <f>((B108-$E$15)*(D108/C108)/$E$14)</f>
        <v>#DIV/0!</v>
      </c>
      <c r="F108" s="174" t="e">
        <f>(E108-$E$106)/(0.25*100/50)</f>
        <v>#DIV/0!</v>
      </c>
      <c r="G108" s="538"/>
      <c r="H108" s="33"/>
      <c r="I108" s="206"/>
      <c r="J108" s="339"/>
    </row>
    <row r="109" spans="1:10" ht="18.75" customHeight="1">
      <c r="A109"/>
      <c r="B109"/>
      <c r="C109"/>
      <c r="F109" s="525" t="e">
        <f>IF(AND(F107&gt;=80%,F107&lt;=120%,F108&gt;=80%,F108&lt;=120%,G107&lt;=20%),"CUMPLE","NO CUMPLE")</f>
        <v>#DIV/0!</v>
      </c>
      <c r="G109" s="525"/>
      <c r="H109" s="33"/>
      <c r="I109" s="194"/>
      <c r="J109" s="207"/>
    </row>
    <row r="110" spans="1:10" ht="18.75" customHeight="1">
      <c r="F110" s="197"/>
      <c r="G110" s="334"/>
      <c r="H110" s="33"/>
      <c r="I110" s="195"/>
      <c r="J110" s="196"/>
    </row>
    <row r="111" spans="1:10">
      <c r="A111" s="170"/>
      <c r="B111" s="29" t="s">
        <v>168</v>
      </c>
      <c r="C111" s="29" t="s">
        <v>194</v>
      </c>
      <c r="D111" s="29" t="s">
        <v>195</v>
      </c>
      <c r="E111" s="29" t="s">
        <v>186</v>
      </c>
      <c r="F111" s="524" t="s">
        <v>184</v>
      </c>
      <c r="G111" s="524"/>
      <c r="H111" s="334"/>
      <c r="I111" s="195"/>
      <c r="J111" s="537"/>
    </row>
    <row r="112" spans="1:10" ht="13.5" customHeight="1">
      <c r="A112" s="262" t="s">
        <v>206</v>
      </c>
      <c r="B112" s="164"/>
      <c r="C112" s="37"/>
      <c r="D112" s="37"/>
      <c r="E112" s="175">
        <f>IF(B112=0,0,(B112-$E$15)*(D112/C112)/$E$14)</f>
        <v>0</v>
      </c>
      <c r="F112" s="172" t="s">
        <v>197</v>
      </c>
      <c r="G112" s="29" t="s">
        <v>198</v>
      </c>
      <c r="H112" s="333"/>
      <c r="I112" s="204"/>
      <c r="J112" s="537"/>
    </row>
    <row r="113" spans="1:10" ht="18.75" customHeight="1">
      <c r="A113" s="173" t="s">
        <v>199</v>
      </c>
      <c r="B113" s="164"/>
      <c r="C113" s="37"/>
      <c r="D113" s="37"/>
      <c r="E113" s="175" t="e">
        <f>((B113-$E$15)*(D113/C113)/$E$14)</f>
        <v>#DIV/0!</v>
      </c>
      <c r="F113" s="174" t="e">
        <f>(E113-$E$112)/(0.25*100/50)</f>
        <v>#DIV/0!</v>
      </c>
      <c r="G113" s="538" t="e">
        <f>ABS(E113-E114)/((E113+E114)/2)</f>
        <v>#DIV/0!</v>
      </c>
      <c r="H113" s="33"/>
      <c r="I113" s="206"/>
      <c r="J113" s="339"/>
    </row>
    <row r="114" spans="1:10" ht="18.75" customHeight="1">
      <c r="A114" s="173" t="s">
        <v>200</v>
      </c>
      <c r="B114" s="164"/>
      <c r="C114" s="37"/>
      <c r="D114" s="37"/>
      <c r="E114" s="175" t="e">
        <f>((B114-$E$15)*(D114/C114)/$E$14)</f>
        <v>#DIV/0!</v>
      </c>
      <c r="F114" s="174" t="e">
        <f>(E114-$E$112)/(0.25*100/50)</f>
        <v>#DIV/0!</v>
      </c>
      <c r="G114" s="538"/>
      <c r="H114" s="33"/>
      <c r="I114" s="206"/>
      <c r="J114" s="339"/>
    </row>
    <row r="115" spans="1:10" ht="18.75" customHeight="1">
      <c r="A115"/>
      <c r="B115"/>
      <c r="C115"/>
      <c r="F115" s="525" t="e">
        <f>IF(AND(F113&gt;=80%,F113&lt;=120%,F114&gt;=80%,F114&lt;=120%,G113&lt;=20%),"CUMPLE","NO CUMPLE")</f>
        <v>#DIV/0!</v>
      </c>
      <c r="G115" s="525"/>
      <c r="H115" s="33"/>
      <c r="I115" s="194"/>
      <c r="J115" s="207"/>
    </row>
    <row r="116" spans="1:10" ht="18.75" customHeight="1">
      <c r="F116" s="208"/>
      <c r="G116" s="208"/>
      <c r="H116" s="33"/>
      <c r="I116" s="195"/>
      <c r="J116" s="196"/>
    </row>
    <row r="117" spans="1:10">
      <c r="A117" s="170"/>
      <c r="B117" s="29" t="s">
        <v>168</v>
      </c>
      <c r="C117" s="29" t="s">
        <v>194</v>
      </c>
      <c r="D117" s="29" t="s">
        <v>195</v>
      </c>
      <c r="E117" s="29" t="s">
        <v>186</v>
      </c>
      <c r="F117" s="524" t="s">
        <v>184</v>
      </c>
      <c r="G117" s="524"/>
      <c r="H117" s="161"/>
      <c r="I117" s="209"/>
      <c r="J117" s="161"/>
    </row>
    <row r="118" spans="1:10" ht="13.5" customHeight="1">
      <c r="A118" s="262" t="s">
        <v>206</v>
      </c>
      <c r="B118" s="164"/>
      <c r="C118" s="37"/>
      <c r="D118" s="37"/>
      <c r="E118" s="175">
        <f>IF(B118=0,0,(B118-$E$15)*(D118/C118)/$E$14)</f>
        <v>0</v>
      </c>
      <c r="F118" s="172" t="s">
        <v>197</v>
      </c>
      <c r="G118" s="29" t="s">
        <v>198</v>
      </c>
      <c r="H118" s="333"/>
      <c r="I118" s="204"/>
      <c r="J118" s="205"/>
    </row>
    <row r="119" spans="1:10" ht="18.75" customHeight="1">
      <c r="A119" s="173" t="s">
        <v>199</v>
      </c>
      <c r="B119" s="164"/>
      <c r="C119" s="37"/>
      <c r="D119" s="37"/>
      <c r="E119" s="175" t="e">
        <f>((B119-$E$15)*(D119/C119)/$E$14)</f>
        <v>#DIV/0!</v>
      </c>
      <c r="F119" s="174" t="e">
        <f>(E119-$E$118)/(0.25*100/50)</f>
        <v>#DIV/0!</v>
      </c>
      <c r="G119" s="538" t="e">
        <f>ABS(E119-E120)/((E119+E120)/2)</f>
        <v>#DIV/0!</v>
      </c>
      <c r="H119" s="33"/>
      <c r="I119" s="206"/>
      <c r="J119" s="339"/>
    </row>
    <row r="120" spans="1:10" ht="18.75" customHeight="1">
      <c r="A120" s="173" t="s">
        <v>200</v>
      </c>
      <c r="B120" s="164"/>
      <c r="C120" s="37"/>
      <c r="D120" s="37"/>
      <c r="E120" s="175" t="e">
        <f>((B120-$E$15)*(D120/C120)/$E$14)</f>
        <v>#DIV/0!</v>
      </c>
      <c r="F120" s="174" t="e">
        <f>(E120-$E$118)/(0.25*100/50)</f>
        <v>#DIV/0!</v>
      </c>
      <c r="G120" s="538"/>
      <c r="H120" s="33"/>
      <c r="I120" s="547"/>
      <c r="J120" s="534"/>
    </row>
    <row r="121" spans="1:10" ht="18.75" customHeight="1">
      <c r="A121"/>
      <c r="B121"/>
      <c r="C121"/>
      <c r="F121" s="525" t="e">
        <f>IF(AND(F119&gt;=80%,F119&lt;=120%,F120&gt;=80%,F120&lt;=120%,G119&lt;=20%),"CUMPLE","NO CUMPLE")</f>
        <v>#DIV/0!</v>
      </c>
      <c r="G121" s="525"/>
      <c r="H121" s="33"/>
      <c r="I121" s="534"/>
      <c r="J121" s="534"/>
    </row>
    <row r="122" spans="1:10" ht="18.75" customHeight="1">
      <c r="F122" s="3"/>
      <c r="G122" s="208"/>
      <c r="H122" s="33"/>
      <c r="I122" s="534"/>
      <c r="J122" s="534"/>
    </row>
    <row r="123" spans="1:10" ht="12.75" hidden="1" customHeight="1">
      <c r="F123" s="35"/>
      <c r="G123" s="208"/>
      <c r="I123" s="534"/>
      <c r="J123" s="534"/>
    </row>
    <row r="124" spans="1:10" ht="12.75" hidden="1" customHeight="1">
      <c r="F124" s="35"/>
      <c r="G124" s="208"/>
      <c r="I124" s="534"/>
      <c r="J124" s="534"/>
    </row>
    <row r="125" spans="1:10" ht="12.75" hidden="1" customHeight="1">
      <c r="G125" s="42"/>
      <c r="I125" s="534"/>
      <c r="J125" s="534"/>
    </row>
    <row r="126" spans="1:10" ht="12.75" hidden="1" customHeight="1">
      <c r="G126" s="11"/>
      <c r="I126" s="534"/>
      <c r="J126" s="534"/>
    </row>
    <row r="127" spans="1:10" ht="13.5" hidden="1" customHeight="1" thickBot="1">
      <c r="I127" s="534"/>
      <c r="J127" s="534"/>
    </row>
    <row r="128" spans="1:10" ht="12.75" hidden="1" customHeight="1">
      <c r="I128" s="534"/>
      <c r="J128" s="534"/>
    </row>
    <row r="129" spans="6:10" ht="12.75" hidden="1" customHeight="1">
      <c r="I129" s="534"/>
      <c r="J129" s="534"/>
    </row>
    <row r="130" spans="6:10" hidden="1">
      <c r="I130"/>
      <c r="J130"/>
    </row>
    <row r="131" spans="6:10" hidden="1">
      <c r="I131"/>
      <c r="J131"/>
    </row>
    <row r="132" spans="6:10">
      <c r="F132" s="208"/>
      <c r="G132" s="208"/>
    </row>
    <row r="133" spans="6:10">
      <c r="F133" s="211"/>
      <c r="G133" s="212"/>
      <c r="H133" s="161"/>
      <c r="I133" s="209"/>
      <c r="J133" s="161"/>
    </row>
    <row r="134" spans="6:10">
      <c r="F134" s="161"/>
      <c r="G134" s="213"/>
      <c r="H134" s="35"/>
      <c r="I134" s="33"/>
      <c r="J134" s="11"/>
    </row>
    <row r="135" spans="6:10">
      <c r="F135" s="150"/>
    </row>
    <row r="136" spans="6:10" hidden="1">
      <c r="F136" s="150"/>
    </row>
    <row r="137" spans="6:10" hidden="1"/>
    <row r="138" spans="6:10">
      <c r="F138" s="42"/>
      <c r="G138" s="208"/>
    </row>
    <row r="139" spans="6:10">
      <c r="F139" s="214"/>
      <c r="G139" s="212"/>
      <c r="H139" s="161"/>
      <c r="I139" s="209"/>
      <c r="J139" s="161"/>
    </row>
    <row r="140" spans="6:10">
      <c r="F140" s="161"/>
      <c r="G140" s="213"/>
      <c r="H140" s="35"/>
      <c r="I140" s="33"/>
      <c r="J140" s="11"/>
    </row>
  </sheetData>
  <sheetProtection algorithmName="SHA-512" hashValue="DZTqbw/X57kNh0HOx9+3H9zHeaIImNLyL6nTU9CmJkZkQrkGnktgmmlMGhGoqU2WylSKAO8UbneMj+6b2FDDKg==" saltValue="fOt5ETfQoGht3HAkUCucMQ==" spinCount="100000" sheet="1" objects="1" scenarios="1"/>
  <mergeCells count="23">
    <mergeCell ref="G88:H88"/>
    <mergeCell ref="F89:F92"/>
    <mergeCell ref="G93:H93"/>
    <mergeCell ref="J93:J94"/>
    <mergeCell ref="F94:F95"/>
    <mergeCell ref="B1:D1"/>
    <mergeCell ref="B2:D2"/>
    <mergeCell ref="B3:D3"/>
    <mergeCell ref="I86:I87"/>
    <mergeCell ref="J86:J87"/>
    <mergeCell ref="G107:G108"/>
    <mergeCell ref="F109:G109"/>
    <mergeCell ref="J111:J112"/>
    <mergeCell ref="I104:I105"/>
    <mergeCell ref="J104:J105"/>
    <mergeCell ref="F105:G105"/>
    <mergeCell ref="F111:G111"/>
    <mergeCell ref="G113:G114"/>
    <mergeCell ref="F115:G115"/>
    <mergeCell ref="G119:G120"/>
    <mergeCell ref="I120:J129"/>
    <mergeCell ref="F121:G121"/>
    <mergeCell ref="F117:G117"/>
  </mergeCells>
  <conditionalFormatting sqref="H89:H90 H107:H108">
    <cfRule type="cellIs" dxfId="196" priority="28" stopIfTrue="1" operator="equal">
      <formula>(#REF!-XEQ$15)/XEQ$13</formula>
    </cfRule>
  </conditionalFormatting>
  <conditionalFormatting sqref="G122">
    <cfRule type="cellIs" dxfId="195" priority="29" stopIfTrue="1" operator="lessThan">
      <formula>$B$11</formula>
    </cfRule>
  </conditionalFormatting>
  <conditionalFormatting sqref="I89 I107">
    <cfRule type="cellIs" dxfId="194" priority="30" stopIfTrue="1" operator="equal">
      <formula>"AVICE"</formula>
    </cfRule>
  </conditionalFormatting>
  <conditionalFormatting sqref="J89 J107">
    <cfRule type="cellIs" dxfId="193" priority="31" stopIfTrue="1" operator="equal">
      <formula>"No Cumple limite control"</formula>
    </cfRule>
  </conditionalFormatting>
  <conditionalFormatting sqref="J90 J108">
    <cfRule type="cellIs" dxfId="192" priority="32" stopIfTrue="1" operator="equal">
      <formula>"No Cumple limite precaución"</formula>
    </cfRule>
  </conditionalFormatting>
  <conditionalFormatting sqref="I90 I108">
    <cfRule type="cellIs" dxfId="191" priority="33" stopIfTrue="1" operator="equal">
      <formula>"REPETIR"</formula>
    </cfRule>
  </conditionalFormatting>
  <conditionalFormatting sqref="J93:J94 J111">
    <cfRule type="cellIs" dxfId="190" priority="34" stopIfTrue="1" operator="equal">
      <formula>"AVISE o REPITA"</formula>
    </cfRule>
  </conditionalFormatting>
  <conditionalFormatting sqref="I134">
    <cfRule type="cellIs" dxfId="189" priority="27" stopIfTrue="1" operator="lessThan">
      <formula>$B$11</formula>
    </cfRule>
  </conditionalFormatting>
  <conditionalFormatting sqref="I140">
    <cfRule type="cellIs" dxfId="188" priority="26" stopIfTrue="1" operator="lessThan">
      <formula>$B$11</formula>
    </cfRule>
  </conditionalFormatting>
  <conditionalFormatting sqref="J134">
    <cfRule type="cellIs" dxfId="187" priority="24" operator="equal">
      <formula>"No cumple"</formula>
    </cfRule>
    <cfRule type="cellIs" dxfId="186" priority="25" operator="equal">
      <formula>"cumple"</formula>
    </cfRule>
  </conditionalFormatting>
  <conditionalFormatting sqref="J140">
    <cfRule type="containsText" dxfId="185" priority="22" operator="containsText" text="no cumple">
      <formula>NOT(ISERROR(SEARCH("no cumple",J140)))</formula>
    </cfRule>
    <cfRule type="containsText" dxfId="184" priority="23" operator="containsText" text="cumple">
      <formula>NOT(ISERROR(SEARCH("cumple",J140)))</formula>
    </cfRule>
  </conditionalFormatting>
  <conditionalFormatting sqref="F109:G109 E90:E97">
    <cfRule type="cellIs" dxfId="183" priority="20" stopIfTrue="1" operator="equal">
      <formula>"NO CUMPLE"</formula>
    </cfRule>
  </conditionalFormatting>
  <conditionalFormatting sqref="G107 E100 E103:E104">
    <cfRule type="cellIs" dxfId="182" priority="21" stopIfTrue="1" operator="equal">
      <formula>"NO CUMPLE"</formula>
    </cfRule>
  </conditionalFormatting>
  <conditionalFormatting sqref="H86:H87 H104:H105">
    <cfRule type="cellIs" dxfId="181" priority="37" stopIfTrue="1" operator="equal">
      <formula>(#REF!-E$15)/E$14</formula>
    </cfRule>
  </conditionalFormatting>
  <conditionalFormatting sqref="E98:E99">
    <cfRule type="cellIs" dxfId="180" priority="19" stopIfTrue="1" operator="equal">
      <formula>"NO CUMPLE"</formula>
    </cfRule>
  </conditionalFormatting>
  <conditionalFormatting sqref="E101:E102">
    <cfRule type="cellIs" dxfId="179" priority="18" stopIfTrue="1" operator="equal">
      <formula>"NO CUMPLE"</formula>
    </cfRule>
  </conditionalFormatting>
  <conditionalFormatting sqref="H113:H114">
    <cfRule type="cellIs" dxfId="178" priority="13" stopIfTrue="1" operator="equal">
      <formula>(#REF!-XEQ$15)/XEQ$13</formula>
    </cfRule>
  </conditionalFormatting>
  <conditionalFormatting sqref="I113">
    <cfRule type="cellIs" dxfId="177" priority="14" stopIfTrue="1" operator="equal">
      <formula>"AVICE"</formula>
    </cfRule>
  </conditionalFormatting>
  <conditionalFormatting sqref="J113">
    <cfRule type="cellIs" dxfId="176" priority="15" stopIfTrue="1" operator="equal">
      <formula>"No Cumple limite control"</formula>
    </cfRule>
  </conditionalFormatting>
  <conditionalFormatting sqref="J114">
    <cfRule type="cellIs" dxfId="175" priority="16" stopIfTrue="1" operator="equal">
      <formula>"No Cumple limite precaución"</formula>
    </cfRule>
  </conditionalFormatting>
  <conditionalFormatting sqref="I114">
    <cfRule type="cellIs" dxfId="174" priority="17" stopIfTrue="1" operator="equal">
      <formula>"REPETIR"</formula>
    </cfRule>
  </conditionalFormatting>
  <conditionalFormatting sqref="F115:G115">
    <cfRule type="cellIs" dxfId="173" priority="11" stopIfTrue="1" operator="equal">
      <formula>"NO CUMPLE"</formula>
    </cfRule>
  </conditionalFormatting>
  <conditionalFormatting sqref="G113">
    <cfRule type="cellIs" dxfId="172" priority="12" stopIfTrue="1" operator="equal">
      <formula>"NO CUMPLE"</formula>
    </cfRule>
  </conditionalFormatting>
  <conditionalFormatting sqref="H119:H120">
    <cfRule type="cellIs" dxfId="171" priority="6" stopIfTrue="1" operator="equal">
      <formula>(#REF!-XEQ$15)/XEQ$13</formula>
    </cfRule>
  </conditionalFormatting>
  <conditionalFormatting sqref="I119">
    <cfRule type="cellIs" dxfId="170" priority="7" stopIfTrue="1" operator="equal">
      <formula>"AVICE"</formula>
    </cfRule>
  </conditionalFormatting>
  <conditionalFormatting sqref="J119">
    <cfRule type="cellIs" dxfId="169" priority="8" stopIfTrue="1" operator="equal">
      <formula>"No Cumple limite control"</formula>
    </cfRule>
  </conditionalFormatting>
  <conditionalFormatting sqref="J120">
    <cfRule type="cellIs" dxfId="168" priority="9" stopIfTrue="1" operator="equal">
      <formula>"No Cumple limite precaución"</formula>
    </cfRule>
  </conditionalFormatting>
  <conditionalFormatting sqref="I120">
    <cfRule type="cellIs" dxfId="167" priority="10" stopIfTrue="1" operator="equal">
      <formula>"REPETIR"</formula>
    </cfRule>
  </conditionalFormatting>
  <conditionalFormatting sqref="F121:G121">
    <cfRule type="cellIs" dxfId="166" priority="4" stopIfTrue="1" operator="equal">
      <formula>"NO CUMPLE"</formula>
    </cfRule>
  </conditionalFormatting>
  <conditionalFormatting sqref="G119">
    <cfRule type="cellIs" dxfId="165" priority="5" stopIfTrue="1" operator="equal">
      <formula>"NO CUMPLE"</formula>
    </cfRule>
  </conditionalFormatting>
  <conditionalFormatting sqref="E34:E83">
    <cfRule type="cellIs" dxfId="164" priority="155" stopIfTrue="1" operator="lessThan">
      <formula>$B$11</formula>
    </cfRule>
    <cfRule type="cellIs" dxfId="163" priority="156" stopIfTrue="1" operator="equal">
      <formula>((B34-E$15)/E$14)*(D34/C34)</formula>
    </cfRule>
  </conditionalFormatting>
  <conditionalFormatting sqref="G106">
    <cfRule type="cellIs" dxfId="162" priority="3" operator="equal">
      <formula>"NO CUMPLE"</formula>
    </cfRule>
  </conditionalFormatting>
  <conditionalFormatting sqref="G112">
    <cfRule type="cellIs" dxfId="161" priority="2" operator="equal">
      <formula>"NO CUMPLE"</formula>
    </cfRule>
  </conditionalFormatting>
  <conditionalFormatting sqref="G118">
    <cfRule type="cellIs" dxfId="16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indexed="51"/>
  </sheetPr>
  <dimension ref="A1:J141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19.42578125" style="1" bestFit="1" customWidth="1"/>
    <col min="4" max="4" width="31.140625" style="1" customWidth="1"/>
    <col min="5" max="5" width="24.7109375" style="1" customWidth="1"/>
    <col min="6" max="6" width="17.28515625" style="1" customWidth="1"/>
    <col min="7" max="7" width="13.57031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12" t="s">
        <v>312</v>
      </c>
    </row>
    <row r="2" spans="1:5" ht="15" customHeight="1">
      <c r="A2" s="13"/>
      <c r="B2" s="521" t="s">
        <v>313</v>
      </c>
      <c r="C2" s="522"/>
      <c r="D2" s="523"/>
      <c r="E2" s="38" t="s">
        <v>314</v>
      </c>
    </row>
    <row r="3" spans="1:5" ht="14.1" customHeight="1">
      <c r="A3" s="13"/>
      <c r="B3" s="539"/>
      <c r="C3" s="540"/>
      <c r="D3" s="541"/>
      <c r="E3" s="38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247</v>
      </c>
      <c r="E7" s="330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315</v>
      </c>
      <c r="C9" s="2"/>
      <c r="D9" s="20" t="s">
        <v>161</v>
      </c>
      <c r="E9" s="261"/>
    </row>
    <row r="10" spans="1:5" ht="14.1" customHeight="1">
      <c r="A10" s="20" t="s">
        <v>162</v>
      </c>
      <c r="B10" s="268" t="s">
        <v>316</v>
      </c>
      <c r="C10" s="2"/>
      <c r="D10" s="26" t="s">
        <v>163</v>
      </c>
      <c r="E10" s="261"/>
    </row>
    <row r="11" spans="1:5" ht="14.1" customHeight="1">
      <c r="A11" s="20" t="s">
        <v>164</v>
      </c>
      <c r="B11" s="269">
        <v>0.01</v>
      </c>
      <c r="C11" s="26"/>
      <c r="D11" s="26" t="s">
        <v>165</v>
      </c>
      <c r="E11" s="261"/>
    </row>
    <row r="12" spans="1:5" ht="14.1" customHeight="1">
      <c r="A12" s="20"/>
      <c r="B12" s="269"/>
      <c r="C12" s="26"/>
      <c r="D12" s="26" t="s">
        <v>166</v>
      </c>
      <c r="E12" s="261"/>
    </row>
    <row r="13" spans="1:5" ht="14.1" customHeight="1">
      <c r="A13" s="116" t="s">
        <v>317</v>
      </c>
      <c r="B13" s="116" t="s">
        <v>167</v>
      </c>
      <c r="C13" s="170"/>
      <c r="D13" s="151" t="s">
        <v>169</v>
      </c>
      <c r="E13" s="152" t="s">
        <v>170</v>
      </c>
    </row>
    <row r="14" spans="1:5" ht="14.1" customHeight="1">
      <c r="A14" s="91"/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1"/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1"/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1"/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1"/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167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279">
        <f>INFORME!A18</f>
        <v>42</v>
      </c>
      <c r="B34" s="91"/>
      <c r="C34" s="90"/>
      <c r="D34" s="90"/>
      <c r="E34" s="275" t="e">
        <f>(B34)*(D34/C34)</f>
        <v>#DIV/0!</v>
      </c>
    </row>
    <row r="35" spans="1:5" ht="13.5" customHeight="1">
      <c r="A35" s="279">
        <f>INFORME!A19</f>
        <v>0</v>
      </c>
      <c r="B35" s="91"/>
      <c r="C35" s="90"/>
      <c r="D35" s="90"/>
      <c r="E35" s="275" t="e">
        <f t="shared" ref="E35:E83" si="0">(B35)*(D35/C35)</f>
        <v>#DIV/0!</v>
      </c>
    </row>
    <row r="36" spans="1:5" ht="13.5" customHeight="1">
      <c r="A36" s="279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279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279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279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279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279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279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279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279">
        <f>INFORME!A28</f>
        <v>0</v>
      </c>
      <c r="B44" s="4"/>
      <c r="C44" s="5"/>
      <c r="D44" s="5"/>
      <c r="E44" s="275" t="e">
        <f t="shared" si="0"/>
        <v>#DIV/0!</v>
      </c>
    </row>
    <row r="45" spans="1:5" ht="13.5" customHeight="1">
      <c r="A45" s="279">
        <f>INFORME!A29</f>
        <v>0</v>
      </c>
      <c r="B45" s="4"/>
      <c r="C45" s="5"/>
      <c r="D45" s="5"/>
      <c r="E45" s="275" t="e">
        <f t="shared" si="0"/>
        <v>#DIV/0!</v>
      </c>
    </row>
    <row r="46" spans="1:5" ht="13.5" customHeight="1">
      <c r="A46" s="279">
        <f>INFORME!A30</f>
        <v>0</v>
      </c>
      <c r="B46" s="4"/>
      <c r="C46" s="5"/>
      <c r="D46" s="5"/>
      <c r="E46" s="275" t="e">
        <f t="shared" si="0"/>
        <v>#DIV/0!</v>
      </c>
    </row>
    <row r="47" spans="1:5" ht="13.5" customHeight="1">
      <c r="A47" s="279">
        <f>INFORME!A31</f>
        <v>0</v>
      </c>
      <c r="B47" s="4"/>
      <c r="C47" s="5"/>
      <c r="D47" s="5"/>
      <c r="E47" s="275" t="e">
        <f t="shared" si="0"/>
        <v>#DIV/0!</v>
      </c>
    </row>
    <row r="48" spans="1:5" ht="13.5" customHeight="1">
      <c r="A48" s="279">
        <f>INFORME!A32</f>
        <v>0</v>
      </c>
      <c r="B48" s="4"/>
      <c r="C48" s="5"/>
      <c r="D48" s="5"/>
      <c r="E48" s="275" t="e">
        <f t="shared" si="0"/>
        <v>#DIV/0!</v>
      </c>
    </row>
    <row r="49" spans="1:7" ht="13.5" customHeight="1">
      <c r="A49" s="279">
        <f>INFORME!A33</f>
        <v>0</v>
      </c>
      <c r="B49" s="4"/>
      <c r="C49" s="5"/>
      <c r="D49" s="5"/>
      <c r="E49" s="275" t="e">
        <f t="shared" si="0"/>
        <v>#DIV/0!</v>
      </c>
    </row>
    <row r="50" spans="1:7" ht="13.5" customHeight="1">
      <c r="A50" s="279">
        <f>INFORME!A34</f>
        <v>0</v>
      </c>
      <c r="B50" s="4"/>
      <c r="C50" s="5"/>
      <c r="D50" s="5"/>
      <c r="E50" s="275" t="e">
        <f t="shared" si="0"/>
        <v>#DIV/0!</v>
      </c>
    </row>
    <row r="51" spans="1:7" ht="13.5" customHeight="1">
      <c r="A51" s="279">
        <f>INFORME!A35</f>
        <v>0</v>
      </c>
      <c r="B51" s="4"/>
      <c r="C51" s="5"/>
      <c r="D51" s="5"/>
      <c r="E51" s="275" t="e">
        <f t="shared" si="0"/>
        <v>#DIV/0!</v>
      </c>
    </row>
    <row r="52" spans="1:7" ht="13.5" customHeight="1">
      <c r="A52" s="279">
        <f>INFORME!A36</f>
        <v>0</v>
      </c>
      <c r="B52" s="4"/>
      <c r="C52" s="5"/>
      <c r="D52" s="5"/>
      <c r="E52" s="275" t="e">
        <f t="shared" si="0"/>
        <v>#DIV/0!</v>
      </c>
    </row>
    <row r="53" spans="1:7" ht="13.5" customHeight="1">
      <c r="A53" s="279">
        <f>INFORME!A37</f>
        <v>0</v>
      </c>
      <c r="B53" s="4"/>
      <c r="C53" s="5"/>
      <c r="D53" s="5"/>
      <c r="E53" s="275" t="e">
        <f t="shared" si="0"/>
        <v>#DIV/0!</v>
      </c>
    </row>
    <row r="54" spans="1:7" ht="13.5" customHeight="1">
      <c r="A54" s="279">
        <f>INFORME!A38</f>
        <v>0</v>
      </c>
      <c r="B54" s="4"/>
      <c r="C54" s="5"/>
      <c r="D54" s="5"/>
      <c r="E54" s="275" t="e">
        <f t="shared" si="0"/>
        <v>#DIV/0!</v>
      </c>
    </row>
    <row r="55" spans="1:7" ht="13.5" customHeight="1">
      <c r="A55" s="279">
        <f>INFORME!A39</f>
        <v>0</v>
      </c>
      <c r="B55" s="4"/>
      <c r="C55" s="5"/>
      <c r="D55" s="5"/>
      <c r="E55" s="275" t="e">
        <f t="shared" si="0"/>
        <v>#DIV/0!</v>
      </c>
      <c r="G55" s="6"/>
    </row>
    <row r="56" spans="1:7" ht="13.5" customHeight="1">
      <c r="A56" s="279">
        <f>INFORME!A40</f>
        <v>0</v>
      </c>
      <c r="B56" s="4"/>
      <c r="C56" s="5"/>
      <c r="D56" s="5"/>
      <c r="E56" s="275" t="e">
        <f t="shared" si="0"/>
        <v>#DIV/0!</v>
      </c>
      <c r="G56" s="6"/>
    </row>
    <row r="57" spans="1:7" ht="13.5" customHeight="1">
      <c r="A57" s="279">
        <f>INFORME!A41</f>
        <v>0</v>
      </c>
      <c r="B57" s="4"/>
      <c r="C57" s="5"/>
      <c r="D57" s="5"/>
      <c r="E57" s="275" t="e">
        <f t="shared" si="0"/>
        <v>#DIV/0!</v>
      </c>
    </row>
    <row r="58" spans="1:7" ht="13.5" customHeight="1">
      <c r="A58" s="279">
        <f>INFORME!A42</f>
        <v>0</v>
      </c>
      <c r="B58" s="4"/>
      <c r="C58" s="5"/>
      <c r="D58" s="5"/>
      <c r="E58" s="275" t="e">
        <f t="shared" si="0"/>
        <v>#DIV/0!</v>
      </c>
    </row>
    <row r="59" spans="1:7" ht="13.5" customHeight="1">
      <c r="A59" s="279">
        <f>INFORME!A64</f>
        <v>0</v>
      </c>
      <c r="B59" s="4"/>
      <c r="C59" s="5"/>
      <c r="D59" s="5"/>
      <c r="E59" s="275" t="e">
        <f t="shared" si="0"/>
        <v>#DIV/0!</v>
      </c>
    </row>
    <row r="60" spans="1:7" ht="13.5" customHeight="1">
      <c r="A60" s="279">
        <f>INFORME!A65</f>
        <v>0</v>
      </c>
      <c r="B60" s="4"/>
      <c r="C60" s="5"/>
      <c r="D60" s="5"/>
      <c r="E60" s="275" t="e">
        <f t="shared" si="0"/>
        <v>#DIV/0!</v>
      </c>
    </row>
    <row r="61" spans="1:7" ht="13.5" customHeight="1">
      <c r="A61" s="279">
        <f>INFORME!A66</f>
        <v>0</v>
      </c>
      <c r="B61" s="4"/>
      <c r="C61" s="5"/>
      <c r="D61" s="5"/>
      <c r="E61" s="275" t="e">
        <f t="shared" si="0"/>
        <v>#DIV/0!</v>
      </c>
    </row>
    <row r="62" spans="1:7" ht="13.5" customHeight="1">
      <c r="A62" s="279">
        <f>INFORME!A67</f>
        <v>0</v>
      </c>
      <c r="B62" s="4"/>
      <c r="C62" s="5"/>
      <c r="D62" s="5"/>
      <c r="E62" s="275" t="e">
        <f t="shared" si="0"/>
        <v>#DIV/0!</v>
      </c>
    </row>
    <row r="63" spans="1:7" ht="13.5" customHeight="1">
      <c r="A63" s="279">
        <f>INFORME!A68</f>
        <v>0</v>
      </c>
      <c r="B63" s="4"/>
      <c r="C63" s="5"/>
      <c r="D63" s="5"/>
      <c r="E63" s="275" t="e">
        <f t="shared" si="0"/>
        <v>#DIV/0!</v>
      </c>
    </row>
    <row r="64" spans="1:7" ht="13.5" customHeight="1">
      <c r="A64" s="279">
        <f>INFORME!A69</f>
        <v>0</v>
      </c>
      <c r="B64" s="4"/>
      <c r="C64" s="5"/>
      <c r="D64" s="5"/>
      <c r="E64" s="275" t="e">
        <f t="shared" si="0"/>
        <v>#DIV/0!</v>
      </c>
    </row>
    <row r="65" spans="1:5" ht="13.5" customHeight="1">
      <c r="A65" s="279">
        <f>INFORME!A70</f>
        <v>0</v>
      </c>
      <c r="B65" s="4"/>
      <c r="C65" s="5"/>
      <c r="D65" s="5"/>
      <c r="E65" s="275" t="e">
        <f t="shared" si="0"/>
        <v>#DIV/0!</v>
      </c>
    </row>
    <row r="66" spans="1:5" ht="13.5" customHeight="1">
      <c r="A66" s="279">
        <f>INFORME!A71</f>
        <v>0</v>
      </c>
      <c r="B66" s="4"/>
      <c r="C66" s="5"/>
      <c r="D66" s="5"/>
      <c r="E66" s="275" t="e">
        <f t="shared" si="0"/>
        <v>#DIV/0!</v>
      </c>
    </row>
    <row r="67" spans="1:5" ht="13.5" customHeight="1">
      <c r="A67" s="279">
        <f>INFORME!A72</f>
        <v>0</v>
      </c>
      <c r="B67" s="4"/>
      <c r="C67" s="5"/>
      <c r="D67" s="5"/>
      <c r="E67" s="275" t="e">
        <f t="shared" si="0"/>
        <v>#DIV/0!</v>
      </c>
    </row>
    <row r="68" spans="1:5" ht="13.5" customHeight="1">
      <c r="A68" s="279">
        <f>INFORME!A73</f>
        <v>0</v>
      </c>
      <c r="B68" s="4"/>
      <c r="C68" s="5"/>
      <c r="D68" s="5"/>
      <c r="E68" s="275" t="e">
        <f t="shared" si="0"/>
        <v>#DIV/0!</v>
      </c>
    </row>
    <row r="69" spans="1:5" ht="13.5" customHeight="1">
      <c r="A69" s="279">
        <f>INFORME!A74</f>
        <v>0</v>
      </c>
      <c r="B69" s="4"/>
      <c r="C69" s="5"/>
      <c r="D69" s="5"/>
      <c r="E69" s="275" t="e">
        <f t="shared" si="0"/>
        <v>#DIV/0!</v>
      </c>
    </row>
    <row r="70" spans="1:5" ht="13.5" customHeight="1">
      <c r="A70" s="279">
        <f>INFORME!A75</f>
        <v>0</v>
      </c>
      <c r="B70" s="4"/>
      <c r="C70" s="5"/>
      <c r="D70" s="5"/>
      <c r="E70" s="275" t="e">
        <f t="shared" si="0"/>
        <v>#DIV/0!</v>
      </c>
    </row>
    <row r="71" spans="1:5" ht="13.5" customHeight="1">
      <c r="A71" s="279">
        <f>INFORME!A76</f>
        <v>0</v>
      </c>
      <c r="B71" s="4"/>
      <c r="C71" s="5"/>
      <c r="D71" s="5"/>
      <c r="E71" s="275" t="e">
        <f t="shared" si="0"/>
        <v>#DIV/0!</v>
      </c>
    </row>
    <row r="72" spans="1:5" ht="13.5" customHeight="1">
      <c r="A72" s="279">
        <f>INFORME!A77</f>
        <v>0</v>
      </c>
      <c r="B72" s="4"/>
      <c r="C72" s="5"/>
      <c r="D72" s="5"/>
      <c r="E72" s="275" t="e">
        <f t="shared" si="0"/>
        <v>#DIV/0!</v>
      </c>
    </row>
    <row r="73" spans="1:5" ht="13.5" customHeight="1">
      <c r="A73" s="279">
        <f>INFORME!A78</f>
        <v>0</v>
      </c>
      <c r="B73" s="4"/>
      <c r="C73" s="5"/>
      <c r="D73" s="5"/>
      <c r="E73" s="275" t="e">
        <f t="shared" si="0"/>
        <v>#DIV/0!</v>
      </c>
    </row>
    <row r="74" spans="1:5" ht="13.5" customHeight="1">
      <c r="A74" s="279">
        <f>INFORME!A79</f>
        <v>0</v>
      </c>
      <c r="B74" s="4"/>
      <c r="C74" s="5"/>
      <c r="D74" s="5"/>
      <c r="E74" s="275" t="e">
        <f t="shared" si="0"/>
        <v>#DIV/0!</v>
      </c>
    </row>
    <row r="75" spans="1:5" ht="13.5" customHeight="1">
      <c r="A75" s="279">
        <f>INFORME!A80</f>
        <v>0</v>
      </c>
      <c r="B75" s="4"/>
      <c r="C75" s="5"/>
      <c r="D75" s="5"/>
      <c r="E75" s="275" t="e">
        <f t="shared" si="0"/>
        <v>#DIV/0!</v>
      </c>
    </row>
    <row r="76" spans="1:5" ht="13.5" customHeight="1">
      <c r="A76" s="279">
        <f>INFORME!A81</f>
        <v>0</v>
      </c>
      <c r="B76" s="4"/>
      <c r="C76" s="5"/>
      <c r="D76" s="5"/>
      <c r="E76" s="275" t="e">
        <f t="shared" si="0"/>
        <v>#DIV/0!</v>
      </c>
    </row>
    <row r="77" spans="1:5" ht="13.5" customHeight="1">
      <c r="A77" s="279">
        <f>INFORME!A82</f>
        <v>0</v>
      </c>
      <c r="B77" s="4"/>
      <c r="C77" s="5"/>
      <c r="D77" s="5"/>
      <c r="E77" s="275" t="e">
        <f t="shared" si="0"/>
        <v>#DIV/0!</v>
      </c>
    </row>
    <row r="78" spans="1:5" ht="13.5" customHeight="1">
      <c r="A78" s="279">
        <f>INFORME!A83</f>
        <v>0</v>
      </c>
      <c r="B78" s="4"/>
      <c r="C78" s="5"/>
      <c r="D78" s="5"/>
      <c r="E78" s="275" t="e">
        <f t="shared" si="0"/>
        <v>#DIV/0!</v>
      </c>
    </row>
    <row r="79" spans="1:5" ht="13.5" customHeight="1">
      <c r="A79" s="279">
        <f>INFORME!A84</f>
        <v>0</v>
      </c>
      <c r="B79" s="4"/>
      <c r="C79" s="5"/>
      <c r="D79" s="5"/>
      <c r="E79" s="275" t="e">
        <f t="shared" si="0"/>
        <v>#DIV/0!</v>
      </c>
    </row>
    <row r="80" spans="1:5" ht="13.5" customHeight="1">
      <c r="A80" s="279">
        <f>INFORME!A85</f>
        <v>0</v>
      </c>
      <c r="B80" s="4"/>
      <c r="C80" s="5"/>
      <c r="D80" s="5"/>
      <c r="E80" s="275" t="e">
        <f t="shared" si="0"/>
        <v>#DIV/0!</v>
      </c>
    </row>
    <row r="81" spans="1:10" ht="13.5" customHeight="1">
      <c r="A81" s="279">
        <f>INFORME!A86</f>
        <v>0</v>
      </c>
      <c r="B81" s="4"/>
      <c r="C81" s="5"/>
      <c r="D81" s="5"/>
      <c r="E81" s="275" t="e">
        <f t="shared" si="0"/>
        <v>#DIV/0!</v>
      </c>
    </row>
    <row r="82" spans="1:10" ht="13.5" customHeight="1">
      <c r="A82" s="279">
        <f>INFORME!A87</f>
        <v>0</v>
      </c>
      <c r="B82" s="4"/>
      <c r="C82" s="5"/>
      <c r="D82" s="5"/>
      <c r="E82" s="275" t="e">
        <f t="shared" si="0"/>
        <v>#DIV/0!</v>
      </c>
    </row>
    <row r="83" spans="1:10" ht="13.5" customHeight="1">
      <c r="A83" s="279">
        <f>INFORME!A88</f>
        <v>0</v>
      </c>
      <c r="B83" s="4"/>
      <c r="C83" s="5"/>
      <c r="D83" s="5"/>
      <c r="E83" s="275" t="e">
        <f t="shared" si="0"/>
        <v>#DIV/0!</v>
      </c>
    </row>
    <row r="84" spans="1:10">
      <c r="A84" s="276"/>
      <c r="B84" s="7"/>
      <c r="C84" s="7"/>
      <c r="D84" s="3"/>
      <c r="E84" s="335"/>
    </row>
    <row r="85" spans="1:10" ht="21" customHeight="1">
      <c r="A85" s="517" t="s">
        <v>180</v>
      </c>
      <c r="B85" s="517"/>
      <c r="C85" s="517"/>
      <c r="D85" s="517"/>
      <c r="E85" s="517"/>
      <c r="F85" s="185"/>
      <c r="G85" s="186"/>
      <c r="H85" s="187"/>
      <c r="I85" s="161"/>
      <c r="J85" s="186"/>
    </row>
    <row r="86" spans="1:10">
      <c r="A86" s="29" t="s">
        <v>181</v>
      </c>
      <c r="B86" s="29" t="s">
        <v>179</v>
      </c>
      <c r="C86" s="29" t="s">
        <v>182</v>
      </c>
      <c r="D86" s="161"/>
      <c r="E86" s="161"/>
      <c r="F86" s="161"/>
      <c r="G86" s="7"/>
      <c r="H86" s="33"/>
      <c r="I86" s="533"/>
      <c r="J86" s="533"/>
    </row>
    <row r="87" spans="1:10">
      <c r="A87" s="29" t="s">
        <v>183</v>
      </c>
      <c r="B87" s="162"/>
      <c r="C87" s="162"/>
      <c r="D87" s="161"/>
      <c r="E87" s="161"/>
      <c r="F87" s="161"/>
      <c r="G87" s="7"/>
      <c r="H87" s="33"/>
      <c r="I87" s="533"/>
      <c r="J87" s="533"/>
    </row>
    <row r="88" spans="1:10">
      <c r="A88" s="20"/>
      <c r="B88" s="20"/>
      <c r="C88" s="20"/>
      <c r="D88" s="20"/>
      <c r="E88" s="347" t="s">
        <v>184</v>
      </c>
      <c r="F88" s="197"/>
      <c r="G88" s="542"/>
      <c r="H88" s="543"/>
      <c r="I88" s="189"/>
      <c r="J88" s="190"/>
    </row>
    <row r="89" spans="1:10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  <c r="F89" s="533"/>
      <c r="G89" s="197"/>
      <c r="H89" s="33"/>
      <c r="I89" s="192"/>
      <c r="J89" s="336"/>
    </row>
    <row r="90" spans="1:10" ht="18.75" customHeight="1">
      <c r="A90" s="163" t="s">
        <v>189</v>
      </c>
      <c r="B90" s="164"/>
      <c r="C90" s="175">
        <f>(B90)</f>
        <v>0</v>
      </c>
      <c r="D90" s="175">
        <v>1</v>
      </c>
      <c r="E90" s="165" t="str">
        <f>IF(AND(C90&gt;=D90*0.9,C90&lt;=D90*1.1),"CUMPLE","NO CUMPLE")</f>
        <v>NO CUMPLE</v>
      </c>
      <c r="F90" s="544"/>
      <c r="G90" s="197"/>
      <c r="H90" s="33"/>
      <c r="I90" s="192"/>
      <c r="J90" s="336"/>
    </row>
    <row r="91" spans="1:10" ht="18.75" customHeight="1">
      <c r="A91" s="163" t="s">
        <v>189</v>
      </c>
      <c r="B91" s="164"/>
      <c r="C91" s="175">
        <f t="shared" ref="C91:C104" si="1">(B91)</f>
        <v>0</v>
      </c>
      <c r="D91" s="175">
        <v>1</v>
      </c>
      <c r="E91" s="165" t="str">
        <f t="shared" ref="E91:E96" si="2">IF(AND(C91&gt;=D91*0.9,C91&lt;=D91*1.1),"CUMPLE","NO CUMPLE")</f>
        <v>NO CUMPLE</v>
      </c>
      <c r="F91" s="544"/>
      <c r="G91" s="197"/>
      <c r="H91" s="33"/>
      <c r="I91" s="194"/>
      <c r="J91"/>
    </row>
    <row r="92" spans="1:10" ht="18.75" customHeight="1">
      <c r="A92" s="163" t="s">
        <v>189</v>
      </c>
      <c r="B92" s="164"/>
      <c r="C92" s="175">
        <f t="shared" si="1"/>
        <v>0</v>
      </c>
      <c r="D92" s="175">
        <v>1</v>
      </c>
      <c r="E92" s="165" t="str">
        <f t="shared" si="2"/>
        <v>NO CUMPLE</v>
      </c>
      <c r="F92" s="544"/>
      <c r="G92" s="197"/>
      <c r="H92" s="33"/>
      <c r="I92" s="195"/>
      <c r="J92" s="196"/>
    </row>
    <row r="93" spans="1:10" ht="18.75" customHeight="1">
      <c r="A93" s="163" t="s">
        <v>189</v>
      </c>
      <c r="B93" s="164"/>
      <c r="C93" s="175">
        <f t="shared" si="1"/>
        <v>0</v>
      </c>
      <c r="D93" s="175">
        <v>1</v>
      </c>
      <c r="E93" s="165" t="str">
        <f t="shared" si="2"/>
        <v>NO CUMPLE</v>
      </c>
      <c r="F93" s="197"/>
      <c r="G93" s="545"/>
      <c r="H93" s="545"/>
      <c r="I93" s="195"/>
      <c r="J93" s="532"/>
    </row>
    <row r="94" spans="1:10" ht="18.75" customHeight="1">
      <c r="A94" s="163" t="s">
        <v>189</v>
      </c>
      <c r="B94" s="164"/>
      <c r="C94" s="175">
        <f t="shared" si="1"/>
        <v>0</v>
      </c>
      <c r="D94" s="175">
        <v>1</v>
      </c>
      <c r="E94" s="165" t="str">
        <f t="shared" si="2"/>
        <v>NO CUMPLE</v>
      </c>
      <c r="F94" s="533"/>
      <c r="G94" s="197"/>
      <c r="H94" s="33"/>
      <c r="I94" s="198"/>
      <c r="J94" s="532"/>
    </row>
    <row r="95" spans="1:10" ht="18.75" customHeight="1">
      <c r="A95" s="163" t="s">
        <v>189</v>
      </c>
      <c r="B95" s="164"/>
      <c r="C95" s="175">
        <f t="shared" si="1"/>
        <v>0</v>
      </c>
      <c r="D95" s="175">
        <v>1</v>
      </c>
      <c r="E95" s="165" t="str">
        <f t="shared" si="2"/>
        <v>NO CUMPLE</v>
      </c>
      <c r="F95" s="533"/>
      <c r="G95" s="197"/>
      <c r="H95" s="33"/>
      <c r="I95" s="198"/>
      <c r="J95"/>
    </row>
    <row r="96" spans="1:10" ht="18.75" customHeight="1">
      <c r="A96" s="163" t="s">
        <v>189</v>
      </c>
      <c r="B96" s="164"/>
      <c r="C96" s="175">
        <f t="shared" si="1"/>
        <v>0</v>
      </c>
      <c r="D96" s="175">
        <v>1</v>
      </c>
      <c r="E96" s="165" t="str">
        <f t="shared" si="2"/>
        <v>NO CUMPLE</v>
      </c>
      <c r="F96"/>
      <c r="G96" s="41"/>
      <c r="H96" s="337"/>
      <c r="I96" s="41"/>
      <c r="J96" s="338"/>
    </row>
    <row r="97" spans="1:10" ht="18.75" customHeight="1">
      <c r="A97" s="166" t="s">
        <v>190</v>
      </c>
      <c r="B97" s="164"/>
      <c r="C97" s="175">
        <f t="shared" si="1"/>
        <v>0</v>
      </c>
      <c r="D97" s="175">
        <f>B11</f>
        <v>0.01</v>
      </c>
      <c r="E97" s="165" t="str">
        <f>IF(AND(C97&gt;=D97*0.8,C97&lt;=D97*1.2),"CUMPLE","NO CUMPLE")</f>
        <v>NO CUMPLE</v>
      </c>
      <c r="F97"/>
      <c r="G97" s="41"/>
      <c r="H97" s="337"/>
      <c r="I97" s="41"/>
      <c r="J97" s="338"/>
    </row>
    <row r="98" spans="1:10" ht="18.75" customHeight="1">
      <c r="A98" s="168" t="s">
        <v>191</v>
      </c>
      <c r="B98" s="164"/>
      <c r="C98" s="175">
        <f t="shared" si="1"/>
        <v>0</v>
      </c>
      <c r="D98" s="175">
        <f>$B$11</f>
        <v>0.01</v>
      </c>
      <c r="E98" s="165" t="str">
        <f>IF(C98&lt;D98,"CUMPLE","NO CUMPLE")</f>
        <v>CUMPLE</v>
      </c>
      <c r="F98"/>
      <c r="G98" s="41"/>
      <c r="H98" s="337"/>
      <c r="I98" s="41"/>
      <c r="J98" s="338"/>
    </row>
    <row r="99" spans="1:10" ht="18.75" customHeight="1">
      <c r="A99" s="168" t="s">
        <v>191</v>
      </c>
      <c r="B99" s="164"/>
      <c r="C99" s="175">
        <f t="shared" si="1"/>
        <v>0</v>
      </c>
      <c r="D99" s="175">
        <f t="shared" ref="D99:D100" si="3">$B$11</f>
        <v>0.01</v>
      </c>
      <c r="E99" s="165" t="str">
        <f t="shared" ref="E99:E100" si="4">IF(C99&lt;D99,"CUMPLE","NO CUMPLE")</f>
        <v>CUMPLE</v>
      </c>
      <c r="F99"/>
      <c r="G99" s="41"/>
      <c r="H99" s="337"/>
      <c r="I99" s="41"/>
      <c r="J99" s="338"/>
    </row>
    <row r="100" spans="1:10" ht="18.75" customHeight="1">
      <c r="A100" s="168" t="s">
        <v>191</v>
      </c>
      <c r="B100" s="164"/>
      <c r="C100" s="175">
        <f t="shared" si="1"/>
        <v>0</v>
      </c>
      <c r="D100" s="175">
        <f t="shared" si="3"/>
        <v>0.01</v>
      </c>
      <c r="E100" s="165" t="str">
        <f t="shared" si="4"/>
        <v>CUMPLE</v>
      </c>
      <c r="F100"/>
      <c r="G100" s="41"/>
      <c r="H100" s="337"/>
      <c r="I100" s="41"/>
      <c r="J100" s="338"/>
    </row>
    <row r="101" spans="1:10" ht="18.75" customHeight="1">
      <c r="A101" s="168" t="s">
        <v>192</v>
      </c>
      <c r="B101" s="164"/>
      <c r="C101" s="175">
        <f t="shared" si="1"/>
        <v>0</v>
      </c>
      <c r="D101" s="175">
        <v>0.5</v>
      </c>
      <c r="E101" s="165" t="str">
        <f>IF(AND(C101&gt;=D101*0.85,C101&lt;=D101*1.15),"CUMPLE","NO CUMPLE")</f>
        <v>NO CUMPLE</v>
      </c>
      <c r="F101" s="185"/>
      <c r="G101" s="186"/>
      <c r="H101" s="187"/>
      <c r="I101" s="202"/>
      <c r="J101" s="200"/>
    </row>
    <row r="102" spans="1:10" ht="18.75" customHeight="1">
      <c r="A102" s="168" t="s">
        <v>192</v>
      </c>
      <c r="B102" s="164"/>
      <c r="C102" s="175">
        <f t="shared" si="1"/>
        <v>0</v>
      </c>
      <c r="D102" s="175">
        <v>0.5</v>
      </c>
      <c r="E102" s="165" t="str">
        <f t="shared" ref="E102:E103" si="5">IF(AND(C102&gt;=D102*0.85,C102&lt;=D102*1.15),"CUMPLE","NO CUMPLE")</f>
        <v>NO CUMPLE</v>
      </c>
      <c r="F102" s="185"/>
      <c r="G102" s="186"/>
      <c r="H102" s="187"/>
      <c r="I102" s="202"/>
      <c r="J102" s="200"/>
    </row>
    <row r="103" spans="1:10" ht="18.75" customHeight="1">
      <c r="A103" s="168" t="s">
        <v>192</v>
      </c>
      <c r="B103" s="164"/>
      <c r="C103" s="175">
        <f t="shared" si="1"/>
        <v>0</v>
      </c>
      <c r="D103" s="175">
        <v>0.5</v>
      </c>
      <c r="E103" s="165" t="str">
        <f t="shared" si="5"/>
        <v>NO CUMPLE</v>
      </c>
      <c r="F103" s="185"/>
      <c r="G103" s="186"/>
      <c r="H103" s="187"/>
      <c r="I103" s="202"/>
      <c r="J103" s="200"/>
    </row>
    <row r="104" spans="1:10" ht="18.75" customHeight="1">
      <c r="A104" s="168" t="s">
        <v>183</v>
      </c>
      <c r="B104" s="164"/>
      <c r="C104" s="175">
        <f t="shared" si="1"/>
        <v>0</v>
      </c>
      <c r="D104" s="169" t="s">
        <v>193</v>
      </c>
      <c r="E104" s="165" t="str">
        <f>IF(AND(C104&gt;=$B$87-$C$87,C104&lt;=$B$87+$C$87),"CUMPLE","NO CUMPLE")</f>
        <v>CUMPLE</v>
      </c>
      <c r="F104" s="161"/>
      <c r="G104" s="7"/>
      <c r="H104" s="33"/>
      <c r="I104" s="535"/>
      <c r="J104" s="535"/>
    </row>
    <row r="105" spans="1:10">
      <c r="A105" s="170"/>
      <c r="B105"/>
      <c r="C105"/>
      <c r="D105" s="171"/>
      <c r="E105"/>
      <c r="F105" s="161"/>
      <c r="G105" s="7"/>
      <c r="H105" s="33"/>
      <c r="I105" s="535"/>
      <c r="J105" s="535"/>
    </row>
    <row r="106" spans="1:10" ht="13.5" customHeight="1">
      <c r="A106" s="170"/>
      <c r="B106" s="29" t="s">
        <v>179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  <c r="H106" s="349"/>
      <c r="I106" s="204"/>
      <c r="J106" s="205"/>
    </row>
    <row r="107" spans="1:10" ht="18.75" customHeight="1">
      <c r="A107" s="262" t="s">
        <v>196</v>
      </c>
      <c r="B107" s="164"/>
      <c r="C107" s="37"/>
      <c r="D107" s="37"/>
      <c r="E107" s="175">
        <f>IF(B107=0,0,(B107)*(D107/C107))</f>
        <v>0</v>
      </c>
      <c r="F107" s="172" t="s">
        <v>197</v>
      </c>
      <c r="G107" s="29" t="s">
        <v>198</v>
      </c>
      <c r="H107" s="33"/>
      <c r="I107" s="206"/>
      <c r="J107" s="339"/>
    </row>
    <row r="108" spans="1:10" ht="18.75" customHeight="1">
      <c r="A108" s="173" t="s">
        <v>199</v>
      </c>
      <c r="B108" s="164"/>
      <c r="C108" s="37"/>
      <c r="D108" s="37"/>
      <c r="E108" s="175" t="e">
        <f>((B108)*(D108/C108))</f>
        <v>#DIV/0!</v>
      </c>
      <c r="F108" s="278" t="e">
        <f>(E108-$E$107)/(0.5*100/50)</f>
        <v>#DIV/0!</v>
      </c>
      <c r="G108" s="546" t="e">
        <f>ABS(E108-E109)/((E108+E109)/2)</f>
        <v>#DIV/0!</v>
      </c>
      <c r="H108" s="33"/>
      <c r="I108" s="206"/>
      <c r="J108" s="339"/>
    </row>
    <row r="109" spans="1:10" ht="18.75" customHeight="1">
      <c r="A109" s="173" t="s">
        <v>200</v>
      </c>
      <c r="B109" s="164"/>
      <c r="C109" s="37"/>
      <c r="D109" s="37"/>
      <c r="E109" s="175" t="e">
        <f>((B109)*(D109/C109))</f>
        <v>#DIV/0!</v>
      </c>
      <c r="F109" s="278" t="e">
        <f>(E109-$E$107)/(0.5*100/50)</f>
        <v>#DIV/0!</v>
      </c>
      <c r="G109" s="546"/>
      <c r="H109" s="33"/>
      <c r="I109" s="194"/>
      <c r="J109" s="207"/>
    </row>
    <row r="110" spans="1:10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  <c r="H110" s="33"/>
      <c r="I110" s="195"/>
      <c r="J110" s="196"/>
    </row>
    <row r="111" spans="1:10">
      <c r="F111" s="197"/>
      <c r="G111" s="536"/>
      <c r="H111" s="536"/>
      <c r="I111" s="195"/>
      <c r="J111" s="537"/>
    </row>
    <row r="112" spans="1:10" ht="13.5" customHeight="1">
      <c r="A112" s="170"/>
      <c r="B112" s="29" t="s">
        <v>179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  <c r="H112" s="349"/>
      <c r="I112" s="204"/>
      <c r="J112" s="537"/>
    </row>
    <row r="113" spans="1:10" ht="18.75" customHeight="1">
      <c r="A113" s="262" t="s">
        <v>206</v>
      </c>
      <c r="B113" s="164"/>
      <c r="C113" s="37"/>
      <c r="D113" s="37"/>
      <c r="E113" s="175">
        <f>IF(B113=0,0,(B113)*(D113/C113))</f>
        <v>0</v>
      </c>
      <c r="F113" s="172" t="s">
        <v>197</v>
      </c>
      <c r="G113" s="29" t="s">
        <v>198</v>
      </c>
      <c r="H113" s="33"/>
      <c r="I113" s="206"/>
      <c r="J113" s="339"/>
    </row>
    <row r="114" spans="1:10" ht="18.75" customHeight="1">
      <c r="A114" s="173" t="s">
        <v>199</v>
      </c>
      <c r="B114" s="164"/>
      <c r="C114" s="37"/>
      <c r="D114" s="37"/>
      <c r="E114" s="175" t="e">
        <f>((B114)*(D114/C114))</f>
        <v>#DIV/0!</v>
      </c>
      <c r="F114" s="278" t="e">
        <f>(E114-$E$113)/(0.5*100/50)</f>
        <v>#DIV/0!</v>
      </c>
      <c r="G114" s="546" t="e">
        <f>ABS(E114-E115)/((E114+E115)/2)</f>
        <v>#DIV/0!</v>
      </c>
      <c r="H114" s="33"/>
      <c r="I114" s="206"/>
      <c r="J114" s="339"/>
    </row>
    <row r="115" spans="1:10" ht="18.75" customHeight="1">
      <c r="A115" s="173" t="s">
        <v>200</v>
      </c>
      <c r="B115" s="164"/>
      <c r="C115" s="37"/>
      <c r="D115" s="37"/>
      <c r="E115" s="175" t="e">
        <f>((B115)*(D115/C115))</f>
        <v>#DIV/0!</v>
      </c>
      <c r="F115" s="278" t="e">
        <f>(E115-$E$113)/(0.5*100/50)</f>
        <v>#DIV/0!</v>
      </c>
      <c r="G115" s="546"/>
      <c r="H115" s="33"/>
      <c r="I115" s="194"/>
      <c r="J115" s="207"/>
    </row>
    <row r="116" spans="1:10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  <c r="H116" s="33"/>
      <c r="I116" s="195"/>
      <c r="J116" s="196"/>
    </row>
    <row r="117" spans="1:10">
      <c r="F117" s="208"/>
      <c r="G117" s="208"/>
      <c r="H117" s="161"/>
      <c r="I117" s="209"/>
      <c r="J117" s="161"/>
    </row>
    <row r="118" spans="1:10" ht="13.5" customHeight="1">
      <c r="A118" s="170"/>
      <c r="B118" s="29" t="s">
        <v>179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  <c r="H118" s="349"/>
      <c r="I118" s="204"/>
      <c r="J118" s="205"/>
    </row>
    <row r="119" spans="1:10" ht="18.75" customHeight="1">
      <c r="A119" s="262" t="s">
        <v>206</v>
      </c>
      <c r="B119" s="164"/>
      <c r="C119" s="37"/>
      <c r="D119" s="37"/>
      <c r="E119" s="175">
        <f>IF(B119=0,0,(B119)*(D119/C119))</f>
        <v>0</v>
      </c>
      <c r="F119" s="172" t="s">
        <v>197</v>
      </c>
      <c r="G119" s="29" t="s">
        <v>198</v>
      </c>
      <c r="H119" s="33"/>
      <c r="I119" s="206"/>
      <c r="J119" s="339"/>
    </row>
    <row r="120" spans="1:10" ht="18.75" customHeight="1">
      <c r="A120" s="173" t="s">
        <v>199</v>
      </c>
      <c r="B120" s="164"/>
      <c r="C120" s="37"/>
      <c r="D120" s="37"/>
      <c r="E120" s="175" t="e">
        <f>((B120)*(D120/C120))</f>
        <v>#DIV/0!</v>
      </c>
      <c r="F120" s="278" t="e">
        <f>(E120-$E$119)/(0.5*100/50)</f>
        <v>#DIV/0!</v>
      </c>
      <c r="G120" s="546" t="e">
        <f>ABS(E120-E121)/((E120+E121)/2)</f>
        <v>#DIV/0!</v>
      </c>
      <c r="H120" s="33"/>
      <c r="I120" s="547"/>
      <c r="J120" s="534"/>
    </row>
    <row r="121" spans="1:10" ht="18.75" customHeight="1">
      <c r="A121" s="173" t="s">
        <v>200</v>
      </c>
      <c r="B121" s="164"/>
      <c r="C121" s="37"/>
      <c r="D121" s="37"/>
      <c r="E121" s="175" t="e">
        <f>((B121)*(D121/C121))</f>
        <v>#DIV/0!</v>
      </c>
      <c r="F121" s="278" t="e">
        <f>(E121-$E$119)/(0.5*100/50)</f>
        <v>#DIV/0!</v>
      </c>
      <c r="G121" s="546"/>
      <c r="H121" s="33"/>
      <c r="I121" s="534"/>
      <c r="J121" s="534"/>
    </row>
    <row r="122" spans="1:10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  <c r="H122" s="33"/>
      <c r="I122" s="534"/>
      <c r="J122" s="534"/>
    </row>
    <row r="123" spans="1:10" ht="12.75" hidden="1" customHeight="1">
      <c r="F123" s="3"/>
      <c r="G123" s="208"/>
      <c r="I123" s="534"/>
      <c r="J123" s="534"/>
    </row>
    <row r="124" spans="1:10" ht="12.75" hidden="1" customHeight="1">
      <c r="F124" s="35"/>
      <c r="G124" s="208"/>
      <c r="I124" s="534"/>
      <c r="J124" s="534"/>
    </row>
    <row r="125" spans="1:10" ht="12.75" hidden="1" customHeight="1">
      <c r="F125" s="35"/>
      <c r="G125" s="208"/>
      <c r="I125" s="534"/>
      <c r="J125" s="534"/>
    </row>
    <row r="126" spans="1:10" ht="12.75" hidden="1" customHeight="1">
      <c r="G126" s="42"/>
      <c r="I126" s="534"/>
      <c r="J126" s="534"/>
    </row>
    <row r="127" spans="1:10" ht="13.5" hidden="1" customHeight="1" thickBot="1">
      <c r="G127" s="11"/>
      <c r="I127" s="534"/>
      <c r="J127" s="534"/>
    </row>
    <row r="128" spans="1:10" ht="12.75" hidden="1" customHeight="1">
      <c r="I128" s="534"/>
      <c r="J128" s="534"/>
    </row>
    <row r="129" spans="6:10" ht="12.75" hidden="1" customHeight="1">
      <c r="I129" s="534"/>
      <c r="J129" s="534"/>
    </row>
    <row r="130" spans="6:10" hidden="1">
      <c r="I130"/>
      <c r="J130"/>
    </row>
    <row r="131" spans="6:10" hidden="1">
      <c r="I131"/>
      <c r="J131"/>
    </row>
    <row r="133" spans="6:10">
      <c r="F133" s="208"/>
      <c r="G133" s="208"/>
      <c r="H133" s="161"/>
      <c r="I133" s="209"/>
      <c r="J133" s="161"/>
    </row>
    <row r="134" spans="6:10">
      <c r="F134" s="211"/>
      <c r="G134" s="212"/>
      <c r="H134" s="35"/>
      <c r="I134" s="33"/>
      <c r="J134" s="11"/>
    </row>
    <row r="135" spans="6:10">
      <c r="F135" s="161"/>
      <c r="G135" s="213"/>
    </row>
    <row r="136" spans="6:10" hidden="1">
      <c r="F136" s="150"/>
    </row>
    <row r="137" spans="6:10" hidden="1">
      <c r="F137" s="150"/>
    </row>
    <row r="139" spans="6:10">
      <c r="F139" s="42"/>
      <c r="G139" s="208"/>
      <c r="H139" s="161"/>
      <c r="I139" s="209"/>
      <c r="J139" s="161"/>
    </row>
    <row r="140" spans="6:10">
      <c r="F140" s="214"/>
      <c r="G140" s="212"/>
      <c r="H140" s="35"/>
      <c r="I140" s="33"/>
      <c r="J140" s="11"/>
    </row>
    <row r="141" spans="6:10">
      <c r="F141" s="161"/>
      <c r="G141" s="213"/>
    </row>
  </sheetData>
  <sheetProtection algorithmName="SHA-512" hashValue="ZGSTkfIn1hYCqLrLNOjm5yxLSQAcr3iEsoVU2nSj8fflahfJJ/9Zoy3vudd7tAf6LCb4VW8IGbiOdpBZLtoVoQ==" saltValue="Mf15ZOtMn/lZNERJvVuQaA==" spinCount="100000" sheet="1" objects="1" scenarios="1"/>
  <mergeCells count="25">
    <mergeCell ref="G114:G115"/>
    <mergeCell ref="F116:G116"/>
    <mergeCell ref="G120:G121"/>
    <mergeCell ref="I120:J129"/>
    <mergeCell ref="F122:G122"/>
    <mergeCell ref="F118:G118"/>
    <mergeCell ref="G108:G109"/>
    <mergeCell ref="F110:G110"/>
    <mergeCell ref="G111:H111"/>
    <mergeCell ref="J111:J112"/>
    <mergeCell ref="F106:G106"/>
    <mergeCell ref="F112:G112"/>
    <mergeCell ref="I104:I105"/>
    <mergeCell ref="J104:J105"/>
    <mergeCell ref="B1:D1"/>
    <mergeCell ref="B2:D2"/>
    <mergeCell ref="B3:D3"/>
    <mergeCell ref="A85:E85"/>
    <mergeCell ref="I86:I87"/>
    <mergeCell ref="J86:J87"/>
    <mergeCell ref="G88:H88"/>
    <mergeCell ref="F89:F92"/>
    <mergeCell ref="G93:H93"/>
    <mergeCell ref="J93:J94"/>
    <mergeCell ref="F94:F95"/>
  </mergeCells>
  <conditionalFormatting sqref="H89:H90 H107:H108">
    <cfRule type="cellIs" dxfId="159" priority="28" stopIfTrue="1" operator="equal">
      <formula>(#REF!-XEQ$15)/XEQ$13</formula>
    </cfRule>
  </conditionalFormatting>
  <conditionalFormatting sqref="G123">
    <cfRule type="cellIs" dxfId="158" priority="29" stopIfTrue="1" operator="lessThan">
      <formula>$B$11</formula>
    </cfRule>
  </conditionalFormatting>
  <conditionalFormatting sqref="I89 I107">
    <cfRule type="cellIs" dxfId="157" priority="30" stopIfTrue="1" operator="equal">
      <formula>"AVICE"</formula>
    </cfRule>
  </conditionalFormatting>
  <conditionalFormatting sqref="J89 J107">
    <cfRule type="cellIs" dxfId="156" priority="31" stopIfTrue="1" operator="equal">
      <formula>"No Cumple limite control"</formula>
    </cfRule>
  </conditionalFormatting>
  <conditionalFormatting sqref="J90 J108">
    <cfRule type="cellIs" dxfId="155" priority="32" stopIfTrue="1" operator="equal">
      <formula>"No Cumple limite precaución"</formula>
    </cfRule>
  </conditionalFormatting>
  <conditionalFormatting sqref="I90 I108">
    <cfRule type="cellIs" dxfId="154" priority="33" stopIfTrue="1" operator="equal">
      <formula>"REPETIR"</formula>
    </cfRule>
  </conditionalFormatting>
  <conditionalFormatting sqref="J93:J94 J111">
    <cfRule type="cellIs" dxfId="153" priority="34" stopIfTrue="1" operator="equal">
      <formula>"AVISE o REPITA"</formula>
    </cfRule>
  </conditionalFormatting>
  <conditionalFormatting sqref="I134">
    <cfRule type="cellIs" dxfId="152" priority="27" stopIfTrue="1" operator="lessThan">
      <formula>$B$11</formula>
    </cfRule>
  </conditionalFormatting>
  <conditionalFormatting sqref="I140">
    <cfRule type="cellIs" dxfId="151" priority="26" stopIfTrue="1" operator="lessThan">
      <formula>$B$11</formula>
    </cfRule>
  </conditionalFormatting>
  <conditionalFormatting sqref="J134">
    <cfRule type="cellIs" dxfId="150" priority="24" operator="equal">
      <formula>"No cumple"</formula>
    </cfRule>
    <cfRule type="cellIs" dxfId="149" priority="25" operator="equal">
      <formula>"cumple"</formula>
    </cfRule>
  </conditionalFormatting>
  <conditionalFormatting sqref="J140">
    <cfRule type="containsText" dxfId="148" priority="22" operator="containsText" text="no cumple">
      <formula>NOT(ISERROR(SEARCH("no cumple",J140)))</formula>
    </cfRule>
    <cfRule type="containsText" dxfId="147" priority="23" operator="containsText" text="cumple">
      <formula>NOT(ISERROR(SEARCH("cumple",J140)))</formula>
    </cfRule>
  </conditionalFormatting>
  <conditionalFormatting sqref="F110:G110">
    <cfRule type="cellIs" dxfId="146" priority="20" stopIfTrue="1" operator="equal">
      <formula>"NO CUMPLE"</formula>
    </cfRule>
  </conditionalFormatting>
  <conditionalFormatting sqref="G108 E90:E98 E101 E104:E105">
    <cfRule type="cellIs" dxfId="145" priority="21" stopIfTrue="1" operator="equal">
      <formula>"NO CUMPLE"</formula>
    </cfRule>
  </conditionalFormatting>
  <conditionalFormatting sqref="E34:E83">
    <cfRule type="cellIs" dxfId="144" priority="35" stopIfTrue="1" operator="lessThan">
      <formula>$B$11</formula>
    </cfRule>
    <cfRule type="cellIs" dxfId="143" priority="36" stopIfTrue="1" operator="equal">
      <formula>((B34-E$15)/E$14)*(D34/C34)</formula>
    </cfRule>
  </conditionalFormatting>
  <conditionalFormatting sqref="H86:H87 H104:H105">
    <cfRule type="cellIs" dxfId="142" priority="37" stopIfTrue="1" operator="equal">
      <formula>(#REF!-E$15)/E$14</formula>
    </cfRule>
  </conditionalFormatting>
  <conditionalFormatting sqref="E99:E100">
    <cfRule type="cellIs" dxfId="141" priority="19" stopIfTrue="1" operator="equal">
      <formula>"NO CUMPLE"</formula>
    </cfRule>
  </conditionalFormatting>
  <conditionalFormatting sqref="E102:E103">
    <cfRule type="cellIs" dxfId="140" priority="18" stopIfTrue="1" operator="equal">
      <formula>"NO CUMPLE"</formula>
    </cfRule>
  </conditionalFormatting>
  <conditionalFormatting sqref="H113:H114">
    <cfRule type="cellIs" dxfId="139" priority="13" stopIfTrue="1" operator="equal">
      <formula>(#REF!-XEQ$15)/XEQ$13</formula>
    </cfRule>
  </conditionalFormatting>
  <conditionalFormatting sqref="I113">
    <cfRule type="cellIs" dxfId="138" priority="14" stopIfTrue="1" operator="equal">
      <formula>"AVICE"</formula>
    </cfRule>
  </conditionalFormatting>
  <conditionalFormatting sqref="J113">
    <cfRule type="cellIs" dxfId="137" priority="15" stopIfTrue="1" operator="equal">
      <formula>"No Cumple limite control"</formula>
    </cfRule>
  </conditionalFormatting>
  <conditionalFormatting sqref="J114">
    <cfRule type="cellIs" dxfId="136" priority="16" stopIfTrue="1" operator="equal">
      <formula>"No Cumple limite precaución"</formula>
    </cfRule>
  </conditionalFormatting>
  <conditionalFormatting sqref="I114">
    <cfRule type="cellIs" dxfId="135" priority="17" stopIfTrue="1" operator="equal">
      <formula>"REPETIR"</formula>
    </cfRule>
  </conditionalFormatting>
  <conditionalFormatting sqref="F116:G116">
    <cfRule type="cellIs" dxfId="134" priority="11" stopIfTrue="1" operator="equal">
      <formula>"NO CUMPLE"</formula>
    </cfRule>
  </conditionalFormatting>
  <conditionalFormatting sqref="G114">
    <cfRule type="cellIs" dxfId="133" priority="12" stopIfTrue="1" operator="equal">
      <formula>"NO CUMPLE"</formula>
    </cfRule>
  </conditionalFormatting>
  <conditionalFormatting sqref="H119:H120">
    <cfRule type="cellIs" dxfId="132" priority="6" stopIfTrue="1" operator="equal">
      <formula>(#REF!-XEQ$15)/XEQ$13</formula>
    </cfRule>
  </conditionalFormatting>
  <conditionalFormatting sqref="I119">
    <cfRule type="cellIs" dxfId="131" priority="7" stopIfTrue="1" operator="equal">
      <formula>"AVICE"</formula>
    </cfRule>
  </conditionalFormatting>
  <conditionalFormatting sqref="J119">
    <cfRule type="cellIs" dxfId="130" priority="8" stopIfTrue="1" operator="equal">
      <formula>"No Cumple limite control"</formula>
    </cfRule>
  </conditionalFormatting>
  <conditionalFormatting sqref="J120">
    <cfRule type="cellIs" dxfId="129" priority="9" stopIfTrue="1" operator="equal">
      <formula>"No Cumple limite precaución"</formula>
    </cfRule>
  </conditionalFormatting>
  <conditionalFormatting sqref="I120">
    <cfRule type="cellIs" dxfId="128" priority="10" stopIfTrue="1" operator="equal">
      <formula>"REPETIR"</formula>
    </cfRule>
  </conditionalFormatting>
  <conditionalFormatting sqref="F122:G122">
    <cfRule type="cellIs" dxfId="127" priority="4" stopIfTrue="1" operator="equal">
      <formula>"NO CUMPLE"</formula>
    </cfRule>
  </conditionalFormatting>
  <conditionalFormatting sqref="G120">
    <cfRule type="cellIs" dxfId="126" priority="5" stopIfTrue="1" operator="equal">
      <formula>"NO CUMPLE"</formula>
    </cfRule>
  </conditionalFormatting>
  <conditionalFormatting sqref="G107">
    <cfRule type="cellIs" dxfId="125" priority="3" operator="equal">
      <formula>"NO CUMPLE"</formula>
    </cfRule>
  </conditionalFormatting>
  <conditionalFormatting sqref="G113">
    <cfRule type="cellIs" dxfId="124" priority="2" operator="equal">
      <formula>"NO CUMPLE"</formula>
    </cfRule>
  </conditionalFormatting>
  <conditionalFormatting sqref="G119">
    <cfRule type="cellIs" dxfId="123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28">
    <tabColor indexed="51"/>
  </sheetPr>
  <dimension ref="A1:G123"/>
  <sheetViews>
    <sheetView showGridLines="0" view="pageBreakPreview" topLeftCell="A4" zoomScaleNormal="100" zoomScaleSheetLayoutView="100" workbookViewId="0">
      <selection activeCell="A80" sqref="A80:XFD80"/>
    </sheetView>
  </sheetViews>
  <sheetFormatPr defaultColWidth="11.42578125" defaultRowHeight="12.75"/>
  <cols>
    <col min="1" max="1" width="20.28515625" style="1" bestFit="1" customWidth="1"/>
    <col min="2" max="2" width="19.85546875" style="1" bestFit="1" customWidth="1"/>
    <col min="3" max="3" width="30.140625" style="1" customWidth="1"/>
    <col min="4" max="4" width="29.5703125" style="1" customWidth="1"/>
    <col min="5" max="5" width="28.5703125" style="1" customWidth="1"/>
    <col min="6" max="6" width="18" style="1" customWidth="1"/>
    <col min="7" max="7" width="15" style="1" customWidth="1"/>
    <col min="8" max="16384" width="11.42578125" style="1"/>
  </cols>
  <sheetData>
    <row r="1" spans="1:5" ht="15" customHeight="1">
      <c r="A1" s="43"/>
      <c r="B1" s="156"/>
      <c r="C1" s="157"/>
      <c r="D1" s="158"/>
      <c r="E1" s="8"/>
    </row>
    <row r="2" spans="1:5" ht="15" customHeight="1">
      <c r="A2" s="14"/>
      <c r="B2" s="550" t="s">
        <v>151</v>
      </c>
      <c r="C2" s="551"/>
      <c r="D2" s="552"/>
      <c r="E2" s="38" t="s">
        <v>318</v>
      </c>
    </row>
    <row r="3" spans="1:5" ht="14.1" customHeight="1">
      <c r="A3" s="14"/>
      <c r="B3" s="521" t="s">
        <v>319</v>
      </c>
      <c r="C3" s="522"/>
      <c r="D3" s="523"/>
      <c r="E3" s="38" t="s">
        <v>154</v>
      </c>
    </row>
    <row r="4" spans="1:5" ht="14.1" customHeight="1">
      <c r="A4" s="14"/>
      <c r="B4" s="14"/>
      <c r="C4"/>
      <c r="D4" s="15"/>
      <c r="E4" s="39" t="s">
        <v>219</v>
      </c>
    </row>
    <row r="5" spans="1:5" ht="14.1" customHeight="1" thickBot="1">
      <c r="A5" s="17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50"/>
      <c r="D7" s="20" t="s">
        <v>247</v>
      </c>
      <c r="E7" s="330"/>
    </row>
    <row r="8" spans="1:5" ht="14.1" customHeight="1">
      <c r="A8" s="20" t="s">
        <v>157</v>
      </c>
      <c r="B8" s="45"/>
      <c r="C8" s="2"/>
      <c r="D8" s="20" t="s">
        <v>158</v>
      </c>
      <c r="E8" s="261"/>
    </row>
    <row r="9" spans="1:5" ht="14.1" customHeight="1">
      <c r="A9" s="20" t="s">
        <v>159</v>
      </c>
      <c r="B9" s="44" t="s">
        <v>320</v>
      </c>
      <c r="C9" s="2"/>
      <c r="D9" s="20" t="s">
        <v>161</v>
      </c>
      <c r="E9" s="261"/>
    </row>
    <row r="10" spans="1:5" ht="14.1" customHeight="1">
      <c r="A10" s="20" t="s">
        <v>162</v>
      </c>
      <c r="B10" s="268" t="s">
        <v>321</v>
      </c>
      <c r="C10" s="2"/>
      <c r="D10" s="26" t="s">
        <v>163</v>
      </c>
      <c r="E10" s="261"/>
    </row>
    <row r="11" spans="1:5" ht="14.1" customHeight="1">
      <c r="A11" s="20" t="s">
        <v>164</v>
      </c>
      <c r="B11" s="269">
        <v>8.0000000000000002E-3</v>
      </c>
      <c r="C11" s="2"/>
      <c r="D11" s="20" t="s">
        <v>165</v>
      </c>
      <c r="E11" s="261"/>
    </row>
    <row r="12" spans="1:5" ht="14.1" customHeight="1">
      <c r="A12" s="20"/>
      <c r="B12" s="44"/>
      <c r="C12" s="2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50"/>
      <c r="D13" s="151" t="s">
        <v>169</v>
      </c>
      <c r="E13" s="152" t="s">
        <v>170</v>
      </c>
    </row>
    <row r="14" spans="1:5" ht="14.1" customHeight="1">
      <c r="A14" s="121">
        <v>8.0000000000000002E-3</v>
      </c>
      <c r="B14" s="121"/>
      <c r="C14" s="150"/>
      <c r="D14" s="28" t="s">
        <v>171</v>
      </c>
      <c r="E14" s="270" t="e">
        <f>SLOPE(B14:B18,A14:A18)</f>
        <v>#DIV/0!</v>
      </c>
    </row>
    <row r="15" spans="1:5" ht="14.1" customHeight="1">
      <c r="A15" s="121">
        <v>0.03</v>
      </c>
      <c r="B15" s="121"/>
      <c r="C15" s="150"/>
      <c r="D15" s="29" t="s">
        <v>172</v>
      </c>
      <c r="E15" s="271" t="e">
        <f>INTERCEPT(B14:B18,A14:A18)</f>
        <v>#DIV/0!</v>
      </c>
    </row>
    <row r="16" spans="1:5" ht="14.1" customHeight="1">
      <c r="A16" s="121">
        <v>0.06</v>
      </c>
      <c r="B16" s="121"/>
      <c r="C16" s="150"/>
      <c r="D16" s="29" t="s">
        <v>173</v>
      </c>
      <c r="E16" s="94" t="e">
        <f>CORREL(A14:A18,B14:B18)</f>
        <v>#DIV/0!</v>
      </c>
    </row>
    <row r="17" spans="1:5" ht="14.1" customHeight="1">
      <c r="A17" s="121">
        <v>0.1</v>
      </c>
      <c r="B17" s="121"/>
      <c r="C17" s="150"/>
      <c r="D17" s="29" t="s">
        <v>174</v>
      </c>
      <c r="E17" s="263" t="e">
        <f>$E$14*D91*1.1+$E$15</f>
        <v>#DIV/0!</v>
      </c>
    </row>
    <row r="18" spans="1:5" ht="14.1" customHeight="1">
      <c r="A18" s="121">
        <v>0.2</v>
      </c>
      <c r="B18" s="121"/>
      <c r="C18" s="15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3"/>
      <c r="D19" s="150"/>
      <c r="E19" s="15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210</v>
      </c>
      <c r="D33" s="30" t="s">
        <v>195</v>
      </c>
      <c r="E33" s="32" t="s">
        <v>179</v>
      </c>
    </row>
    <row r="34" spans="1:5" ht="13.5" customHeight="1">
      <c r="A34" s="279">
        <f>INFORME!A18</f>
        <v>42</v>
      </c>
      <c r="B34" s="91"/>
      <c r="C34" s="90"/>
      <c r="D34" s="90"/>
      <c r="E34" s="275" t="e">
        <f t="shared" ref="E34:E83" si="0">((B34-E$15)/E$14)*(D34/C34)</f>
        <v>#DIV/0!</v>
      </c>
    </row>
    <row r="35" spans="1:5" ht="13.5" customHeight="1">
      <c r="A35" s="279">
        <f>INFORME!A19</f>
        <v>0</v>
      </c>
      <c r="B35" s="91"/>
      <c r="C35" s="90"/>
      <c r="D35" s="90"/>
      <c r="E35" s="275" t="e">
        <f t="shared" si="0"/>
        <v>#DIV/0!</v>
      </c>
    </row>
    <row r="36" spans="1:5" ht="13.5" customHeight="1">
      <c r="A36" s="279">
        <f>INFORME!A20</f>
        <v>0</v>
      </c>
      <c r="B36" s="91"/>
      <c r="C36" s="90"/>
      <c r="D36" s="90"/>
      <c r="E36" s="275" t="e">
        <f t="shared" si="0"/>
        <v>#DIV/0!</v>
      </c>
    </row>
    <row r="37" spans="1:5" ht="13.5" customHeight="1">
      <c r="A37" s="279">
        <f>INFORME!A21</f>
        <v>0</v>
      </c>
      <c r="B37" s="91"/>
      <c r="C37" s="90"/>
      <c r="D37" s="90"/>
      <c r="E37" s="275" t="e">
        <f t="shared" si="0"/>
        <v>#DIV/0!</v>
      </c>
    </row>
    <row r="38" spans="1:5" ht="13.5" customHeight="1">
      <c r="A38" s="279">
        <f>INFORME!A22</f>
        <v>0</v>
      </c>
      <c r="B38" s="91"/>
      <c r="C38" s="90"/>
      <c r="D38" s="90"/>
      <c r="E38" s="275" t="e">
        <f t="shared" si="0"/>
        <v>#DIV/0!</v>
      </c>
    </row>
    <row r="39" spans="1:5" ht="13.5" customHeight="1">
      <c r="A39" s="279">
        <f>INFORME!A23</f>
        <v>0</v>
      </c>
      <c r="B39" s="91"/>
      <c r="C39" s="90"/>
      <c r="D39" s="90"/>
      <c r="E39" s="275" t="e">
        <f t="shared" si="0"/>
        <v>#DIV/0!</v>
      </c>
    </row>
    <row r="40" spans="1:5" ht="13.5" customHeight="1">
      <c r="A40" s="279">
        <f>INFORME!A24</f>
        <v>0</v>
      </c>
      <c r="B40" s="91"/>
      <c r="C40" s="90"/>
      <c r="D40" s="90"/>
      <c r="E40" s="275" t="e">
        <f t="shared" si="0"/>
        <v>#DIV/0!</v>
      </c>
    </row>
    <row r="41" spans="1:5" ht="13.5" customHeight="1">
      <c r="A41" s="279">
        <f>INFORME!A25</f>
        <v>0</v>
      </c>
      <c r="B41" s="91"/>
      <c r="C41" s="90"/>
      <c r="D41" s="90"/>
      <c r="E41" s="275" t="e">
        <f t="shared" si="0"/>
        <v>#DIV/0!</v>
      </c>
    </row>
    <row r="42" spans="1:5" ht="13.5" customHeight="1">
      <c r="A42" s="279">
        <f>INFORME!A26</f>
        <v>0</v>
      </c>
      <c r="B42" s="91"/>
      <c r="C42" s="90"/>
      <c r="D42" s="90"/>
      <c r="E42" s="275" t="e">
        <f t="shared" si="0"/>
        <v>#DIV/0!</v>
      </c>
    </row>
    <row r="43" spans="1:5" ht="13.5" customHeight="1">
      <c r="A43" s="279">
        <f>INFORME!A27</f>
        <v>0</v>
      </c>
      <c r="B43" s="91"/>
      <c r="C43" s="90"/>
      <c r="D43" s="90"/>
      <c r="E43" s="275" t="e">
        <f t="shared" si="0"/>
        <v>#DIV/0!</v>
      </c>
    </row>
    <row r="44" spans="1:5" ht="13.5" customHeight="1">
      <c r="A44" s="279">
        <f>INFORME!A28</f>
        <v>0</v>
      </c>
      <c r="B44" s="91"/>
      <c r="C44" s="90"/>
      <c r="D44" s="90"/>
      <c r="E44" s="275" t="e">
        <f t="shared" si="0"/>
        <v>#DIV/0!</v>
      </c>
    </row>
    <row r="45" spans="1:5" ht="13.5" customHeight="1">
      <c r="A45" s="279">
        <f>INFORME!A29</f>
        <v>0</v>
      </c>
      <c r="B45" s="91"/>
      <c r="C45" s="90"/>
      <c r="D45" s="90"/>
      <c r="E45" s="275" t="e">
        <f t="shared" si="0"/>
        <v>#DIV/0!</v>
      </c>
    </row>
    <row r="46" spans="1:5" ht="13.5" customHeight="1">
      <c r="A46" s="279">
        <f>INFORME!A30</f>
        <v>0</v>
      </c>
      <c r="B46" s="91"/>
      <c r="C46" s="90"/>
      <c r="D46" s="90"/>
      <c r="E46" s="275" t="e">
        <f t="shared" si="0"/>
        <v>#DIV/0!</v>
      </c>
    </row>
    <row r="47" spans="1:5" ht="13.5" customHeight="1">
      <c r="A47" s="279">
        <f>INFORME!A31</f>
        <v>0</v>
      </c>
      <c r="B47" s="91"/>
      <c r="C47" s="90"/>
      <c r="D47" s="90"/>
      <c r="E47" s="275" t="e">
        <f t="shared" si="0"/>
        <v>#DIV/0!</v>
      </c>
    </row>
    <row r="48" spans="1:5" ht="13.5" customHeight="1">
      <c r="A48" s="279">
        <f>INFORME!A32</f>
        <v>0</v>
      </c>
      <c r="B48" s="91"/>
      <c r="C48" s="90"/>
      <c r="D48" s="90"/>
      <c r="E48" s="275" t="e">
        <f t="shared" si="0"/>
        <v>#DIV/0!</v>
      </c>
    </row>
    <row r="49" spans="1:5" ht="13.5" customHeight="1">
      <c r="A49" s="279">
        <f>INFORME!A33</f>
        <v>0</v>
      </c>
      <c r="B49" s="91"/>
      <c r="C49" s="90"/>
      <c r="D49" s="90"/>
      <c r="E49" s="275" t="e">
        <f t="shared" si="0"/>
        <v>#DIV/0!</v>
      </c>
    </row>
    <row r="50" spans="1:5" ht="13.5" customHeight="1">
      <c r="A50" s="279">
        <f>INFORME!A34</f>
        <v>0</v>
      </c>
      <c r="B50" s="91"/>
      <c r="C50" s="90"/>
      <c r="D50" s="90"/>
      <c r="E50" s="275" t="e">
        <f t="shared" si="0"/>
        <v>#DIV/0!</v>
      </c>
    </row>
    <row r="51" spans="1:5" ht="13.5" customHeight="1">
      <c r="A51" s="279">
        <f>INFORME!A35</f>
        <v>0</v>
      </c>
      <c r="B51" s="91"/>
      <c r="C51" s="90"/>
      <c r="D51" s="90"/>
      <c r="E51" s="275" t="e">
        <f t="shared" si="0"/>
        <v>#DIV/0!</v>
      </c>
    </row>
    <row r="52" spans="1:5" ht="13.5" customHeight="1">
      <c r="A52" s="279">
        <f>INFORME!A36</f>
        <v>0</v>
      </c>
      <c r="B52" s="91"/>
      <c r="C52" s="90"/>
      <c r="D52" s="90"/>
      <c r="E52" s="275" t="e">
        <f t="shared" si="0"/>
        <v>#DIV/0!</v>
      </c>
    </row>
    <row r="53" spans="1:5" ht="13.5" customHeight="1">
      <c r="A53" s="279">
        <f>INFORME!A37</f>
        <v>0</v>
      </c>
      <c r="B53" s="91"/>
      <c r="C53" s="90"/>
      <c r="D53" s="90"/>
      <c r="E53" s="275" t="e">
        <f t="shared" si="0"/>
        <v>#DIV/0!</v>
      </c>
    </row>
    <row r="54" spans="1:5" ht="13.5" customHeight="1">
      <c r="A54" s="279">
        <f>INFORME!A38</f>
        <v>0</v>
      </c>
      <c r="B54" s="91"/>
      <c r="C54" s="90"/>
      <c r="D54" s="90"/>
      <c r="E54" s="275" t="e">
        <f t="shared" si="0"/>
        <v>#DIV/0!</v>
      </c>
    </row>
    <row r="55" spans="1:5" ht="13.5" customHeight="1">
      <c r="A55" s="279">
        <f>INFORME!A39</f>
        <v>0</v>
      </c>
      <c r="B55" s="91"/>
      <c r="C55" s="90"/>
      <c r="D55" s="90"/>
      <c r="E55" s="275" t="e">
        <f t="shared" si="0"/>
        <v>#DIV/0!</v>
      </c>
    </row>
    <row r="56" spans="1:5" ht="13.5" customHeight="1">
      <c r="A56" s="279">
        <f>INFORME!A40</f>
        <v>0</v>
      </c>
      <c r="B56" s="91"/>
      <c r="C56" s="90"/>
      <c r="D56" s="90"/>
      <c r="E56" s="275" t="e">
        <f t="shared" si="0"/>
        <v>#DIV/0!</v>
      </c>
    </row>
    <row r="57" spans="1:5" ht="13.5" customHeight="1">
      <c r="A57" s="279">
        <f>INFORME!A41</f>
        <v>0</v>
      </c>
      <c r="B57" s="91"/>
      <c r="C57" s="90"/>
      <c r="D57" s="90"/>
      <c r="E57" s="275" t="e">
        <f t="shared" si="0"/>
        <v>#DIV/0!</v>
      </c>
    </row>
    <row r="58" spans="1:5" ht="13.5" customHeight="1">
      <c r="A58" s="279">
        <f>INFORME!A42</f>
        <v>0</v>
      </c>
      <c r="B58" s="91"/>
      <c r="C58" s="90"/>
      <c r="D58" s="90"/>
      <c r="E58" s="275" t="e">
        <f t="shared" si="0"/>
        <v>#DIV/0!</v>
      </c>
    </row>
    <row r="59" spans="1:5" ht="13.5" customHeight="1">
      <c r="A59" s="279">
        <f>INFORME!A64</f>
        <v>0</v>
      </c>
      <c r="B59" s="91"/>
      <c r="C59" s="90"/>
      <c r="D59" s="90"/>
      <c r="E59" s="275" t="e">
        <f t="shared" si="0"/>
        <v>#DIV/0!</v>
      </c>
    </row>
    <row r="60" spans="1:5" ht="13.5" customHeight="1">
      <c r="A60" s="279">
        <f>INFORME!A65</f>
        <v>0</v>
      </c>
      <c r="B60" s="91"/>
      <c r="C60" s="90"/>
      <c r="D60" s="90"/>
      <c r="E60" s="275" t="e">
        <f t="shared" si="0"/>
        <v>#DIV/0!</v>
      </c>
    </row>
    <row r="61" spans="1:5" ht="13.5" customHeight="1">
      <c r="A61" s="279">
        <f>INFORME!A66</f>
        <v>0</v>
      </c>
      <c r="B61" s="91"/>
      <c r="C61" s="90"/>
      <c r="D61" s="90"/>
      <c r="E61" s="275" t="e">
        <f t="shared" si="0"/>
        <v>#DIV/0!</v>
      </c>
    </row>
    <row r="62" spans="1:5" ht="13.5" customHeight="1">
      <c r="A62" s="279">
        <f>INFORME!A67</f>
        <v>0</v>
      </c>
      <c r="B62" s="91"/>
      <c r="C62" s="90"/>
      <c r="D62" s="90"/>
      <c r="E62" s="275" t="e">
        <f t="shared" si="0"/>
        <v>#DIV/0!</v>
      </c>
    </row>
    <row r="63" spans="1:5" ht="13.5" customHeight="1">
      <c r="A63" s="279">
        <f>INFORME!A68</f>
        <v>0</v>
      </c>
      <c r="B63" s="91"/>
      <c r="C63" s="90"/>
      <c r="D63" s="90"/>
      <c r="E63" s="275" t="e">
        <f t="shared" si="0"/>
        <v>#DIV/0!</v>
      </c>
    </row>
    <row r="64" spans="1:5" ht="13.5" customHeight="1">
      <c r="A64" s="279">
        <f>INFORME!A69</f>
        <v>0</v>
      </c>
      <c r="B64" s="91"/>
      <c r="C64" s="90"/>
      <c r="D64" s="90"/>
      <c r="E64" s="275" t="e">
        <f t="shared" si="0"/>
        <v>#DIV/0!</v>
      </c>
    </row>
    <row r="65" spans="1:5" ht="13.5" customHeight="1">
      <c r="A65" s="279">
        <f>INFORME!A70</f>
        <v>0</v>
      </c>
      <c r="B65" s="91"/>
      <c r="C65" s="90"/>
      <c r="D65" s="90"/>
      <c r="E65" s="275" t="e">
        <f t="shared" si="0"/>
        <v>#DIV/0!</v>
      </c>
    </row>
    <row r="66" spans="1:5" ht="13.5" customHeight="1">
      <c r="A66" s="279">
        <f>INFORME!A71</f>
        <v>0</v>
      </c>
      <c r="B66" s="91"/>
      <c r="C66" s="90"/>
      <c r="D66" s="90"/>
      <c r="E66" s="275" t="e">
        <f t="shared" si="0"/>
        <v>#DIV/0!</v>
      </c>
    </row>
    <row r="67" spans="1:5" ht="13.5" customHeight="1">
      <c r="A67" s="279">
        <f>INFORME!A72</f>
        <v>0</v>
      </c>
      <c r="B67" s="91"/>
      <c r="C67" s="90"/>
      <c r="D67" s="90"/>
      <c r="E67" s="275" t="e">
        <f t="shared" si="0"/>
        <v>#DIV/0!</v>
      </c>
    </row>
    <row r="68" spans="1:5" ht="13.5" customHeight="1">
      <c r="A68" s="279">
        <f>INFORME!A73</f>
        <v>0</v>
      </c>
      <c r="B68" s="91"/>
      <c r="C68" s="90"/>
      <c r="D68" s="90"/>
      <c r="E68" s="275" t="e">
        <f t="shared" si="0"/>
        <v>#DIV/0!</v>
      </c>
    </row>
    <row r="69" spans="1:5" ht="13.5" customHeight="1">
      <c r="A69" s="279">
        <f>INFORME!A74</f>
        <v>0</v>
      </c>
      <c r="B69" s="91"/>
      <c r="C69" s="90"/>
      <c r="D69" s="90"/>
      <c r="E69" s="275" t="e">
        <f t="shared" si="0"/>
        <v>#DIV/0!</v>
      </c>
    </row>
    <row r="70" spans="1:5" ht="13.5" customHeight="1">
      <c r="A70" s="279">
        <f>INFORME!A75</f>
        <v>0</v>
      </c>
      <c r="B70" s="91"/>
      <c r="C70" s="90"/>
      <c r="D70" s="90"/>
      <c r="E70" s="275" t="e">
        <f t="shared" si="0"/>
        <v>#DIV/0!</v>
      </c>
    </row>
    <row r="71" spans="1:5" ht="13.5" customHeight="1">
      <c r="A71" s="279">
        <f>INFORME!A76</f>
        <v>0</v>
      </c>
      <c r="B71" s="91"/>
      <c r="C71" s="90"/>
      <c r="D71" s="90"/>
      <c r="E71" s="275" t="e">
        <f t="shared" si="0"/>
        <v>#DIV/0!</v>
      </c>
    </row>
    <row r="72" spans="1:5" ht="13.5" customHeight="1">
      <c r="A72" s="279">
        <f>INFORME!A77</f>
        <v>0</v>
      </c>
      <c r="B72" s="91"/>
      <c r="C72" s="90"/>
      <c r="D72" s="90"/>
      <c r="E72" s="275" t="e">
        <f t="shared" si="0"/>
        <v>#DIV/0!</v>
      </c>
    </row>
    <row r="73" spans="1:5" ht="13.5" customHeight="1">
      <c r="A73" s="279">
        <f>INFORME!A78</f>
        <v>0</v>
      </c>
      <c r="B73" s="91"/>
      <c r="C73" s="90"/>
      <c r="D73" s="90"/>
      <c r="E73" s="275" t="e">
        <f t="shared" si="0"/>
        <v>#DIV/0!</v>
      </c>
    </row>
    <row r="74" spans="1:5" ht="13.5" customHeight="1">
      <c r="A74" s="279">
        <f>INFORME!A79</f>
        <v>0</v>
      </c>
      <c r="B74" s="91"/>
      <c r="C74" s="90"/>
      <c r="D74" s="90"/>
      <c r="E74" s="275" t="e">
        <f t="shared" si="0"/>
        <v>#DIV/0!</v>
      </c>
    </row>
    <row r="75" spans="1:5" ht="13.5" customHeight="1">
      <c r="A75" s="279">
        <f>INFORME!A80</f>
        <v>0</v>
      </c>
      <c r="B75" s="91"/>
      <c r="C75" s="90"/>
      <c r="D75" s="90"/>
      <c r="E75" s="275" t="e">
        <f t="shared" si="0"/>
        <v>#DIV/0!</v>
      </c>
    </row>
    <row r="76" spans="1:5" ht="13.5" customHeight="1">
      <c r="A76" s="279">
        <f>INFORME!A81</f>
        <v>0</v>
      </c>
      <c r="B76" s="91"/>
      <c r="C76" s="90"/>
      <c r="D76" s="90"/>
      <c r="E76" s="275" t="e">
        <f t="shared" si="0"/>
        <v>#DIV/0!</v>
      </c>
    </row>
    <row r="77" spans="1:5" ht="13.5" customHeight="1">
      <c r="A77" s="279">
        <f>INFORME!A82</f>
        <v>0</v>
      </c>
      <c r="B77" s="91"/>
      <c r="C77" s="90"/>
      <c r="D77" s="90"/>
      <c r="E77" s="275" t="e">
        <f t="shared" si="0"/>
        <v>#DIV/0!</v>
      </c>
    </row>
    <row r="78" spans="1:5" ht="13.5" customHeight="1">
      <c r="A78" s="279">
        <f>INFORME!A83</f>
        <v>0</v>
      </c>
      <c r="B78" s="91"/>
      <c r="C78" s="90"/>
      <c r="D78" s="90"/>
      <c r="E78" s="275" t="e">
        <f t="shared" si="0"/>
        <v>#DIV/0!</v>
      </c>
    </row>
    <row r="79" spans="1:5" ht="13.5" customHeight="1">
      <c r="A79" s="279">
        <f>INFORME!A84</f>
        <v>0</v>
      </c>
      <c r="B79" s="91"/>
      <c r="C79" s="90"/>
      <c r="D79" s="90"/>
      <c r="E79" s="275" t="e">
        <f t="shared" si="0"/>
        <v>#DIV/0!</v>
      </c>
    </row>
    <row r="80" spans="1:5" ht="13.5" customHeight="1">
      <c r="A80" s="279">
        <f>INFORME!A85</f>
        <v>0</v>
      </c>
      <c r="B80" s="91"/>
      <c r="C80" s="90"/>
      <c r="D80" s="90"/>
      <c r="E80" s="275" t="e">
        <f t="shared" si="0"/>
        <v>#DIV/0!</v>
      </c>
    </row>
    <row r="81" spans="1:5" ht="13.5" customHeight="1">
      <c r="A81" s="279">
        <f>INFORME!A86</f>
        <v>0</v>
      </c>
      <c r="B81" s="91"/>
      <c r="C81" s="90"/>
      <c r="D81" s="90"/>
      <c r="E81" s="275" t="e">
        <f t="shared" si="0"/>
        <v>#DIV/0!</v>
      </c>
    </row>
    <row r="82" spans="1:5" ht="13.5" customHeight="1">
      <c r="A82" s="279">
        <f>INFORME!A87</f>
        <v>0</v>
      </c>
      <c r="B82" s="91"/>
      <c r="C82" s="90"/>
      <c r="D82" s="90"/>
      <c r="E82" s="275" t="e">
        <f t="shared" si="0"/>
        <v>#DIV/0!</v>
      </c>
    </row>
    <row r="83" spans="1:5" ht="13.5" customHeight="1">
      <c r="A83" s="279">
        <f>INFORME!A88</f>
        <v>0</v>
      </c>
      <c r="B83" s="91"/>
      <c r="C83" s="90"/>
      <c r="D83" s="90"/>
      <c r="E83" s="275" t="e">
        <f t="shared" si="0"/>
        <v>#DIV/0!</v>
      </c>
    </row>
    <row r="84" spans="1:5" ht="13.5" customHeight="1">
      <c r="A84" s="276"/>
      <c r="B84" s="7"/>
      <c r="C84" s="35"/>
      <c r="D84" s="35"/>
      <c r="E84" s="277"/>
    </row>
    <row r="85" spans="1:5" ht="13.5" customHeight="1">
      <c r="A85" s="276"/>
      <c r="B85" s="7"/>
      <c r="C85" s="35"/>
      <c r="D85" s="35"/>
      <c r="E85" s="277"/>
    </row>
    <row r="86" spans="1:5" ht="21" customHeight="1">
      <c r="A86" s="517" t="s">
        <v>180</v>
      </c>
      <c r="B86" s="517"/>
      <c r="C86" s="517"/>
      <c r="D86" s="517"/>
      <c r="E86" s="517"/>
    </row>
    <row r="87" spans="1:5" ht="13.5" customHeight="1">
      <c r="A87" s="29" t="s">
        <v>181</v>
      </c>
      <c r="B87" s="29" t="s">
        <v>179</v>
      </c>
      <c r="C87" s="29" t="s">
        <v>182</v>
      </c>
      <c r="D87" s="161"/>
      <c r="E87" s="161"/>
    </row>
    <row r="88" spans="1:5" ht="13.5" customHeight="1">
      <c r="A88" s="29" t="s">
        <v>183</v>
      </c>
      <c r="B88" s="267"/>
      <c r="C88" s="162"/>
      <c r="D88" s="161"/>
      <c r="E88" s="161"/>
    </row>
    <row r="89" spans="1:5" ht="13.5" customHeight="1">
      <c r="A89" s="20"/>
      <c r="B89" s="20"/>
      <c r="C89" s="20"/>
      <c r="D89" s="20"/>
      <c r="E89" s="347" t="s">
        <v>184</v>
      </c>
    </row>
    <row r="90" spans="1:5" ht="18.75" customHeight="1">
      <c r="A90" s="151" t="s">
        <v>185</v>
      </c>
      <c r="B90" s="29" t="s">
        <v>168</v>
      </c>
      <c r="C90" s="29" t="s">
        <v>186</v>
      </c>
      <c r="D90" s="29" t="s">
        <v>187</v>
      </c>
      <c r="E90" s="29" t="s">
        <v>188</v>
      </c>
    </row>
    <row r="91" spans="1:5" ht="18.75" customHeight="1">
      <c r="A91" s="163" t="s">
        <v>189</v>
      </c>
      <c r="B91" s="164"/>
      <c r="C91" s="175" t="e">
        <f>(B91-$E$15)/$E$14</f>
        <v>#DIV/0!</v>
      </c>
      <c r="D91" s="175">
        <v>0.06</v>
      </c>
      <c r="E91" s="165" t="e">
        <f>IF(AND(C91&gt;=D91*0.9,C91&lt;=D91*1.1),"CUMPLE","NO CUMPLE")</f>
        <v>#DIV/0!</v>
      </c>
    </row>
    <row r="92" spans="1:5" ht="18.75" customHeight="1">
      <c r="A92" s="163" t="s">
        <v>189</v>
      </c>
      <c r="B92" s="164"/>
      <c r="C92" s="175" t="e">
        <f t="shared" ref="C92:C105" si="1">(B92-$E$15)/$E$14</f>
        <v>#DIV/0!</v>
      </c>
      <c r="D92" s="175">
        <v>0.06</v>
      </c>
      <c r="E92" s="165" t="e">
        <f t="shared" ref="E92:E97" si="2">IF(AND(C92&gt;=D92*0.9,C92&lt;=D92*1.1),"CUMPLE","NO CUMPLE")</f>
        <v>#DIV/0!</v>
      </c>
    </row>
    <row r="93" spans="1:5" ht="18.75" customHeight="1">
      <c r="A93" s="163" t="s">
        <v>189</v>
      </c>
      <c r="B93" s="164"/>
      <c r="C93" s="175" t="e">
        <f t="shared" si="1"/>
        <v>#DIV/0!</v>
      </c>
      <c r="D93" s="175">
        <v>0.06</v>
      </c>
      <c r="E93" s="165" t="e">
        <f t="shared" si="2"/>
        <v>#DIV/0!</v>
      </c>
    </row>
    <row r="94" spans="1:5" ht="18.75" customHeight="1">
      <c r="A94" s="163" t="s">
        <v>189</v>
      </c>
      <c r="B94" s="164"/>
      <c r="C94" s="175" t="e">
        <f t="shared" si="1"/>
        <v>#DIV/0!</v>
      </c>
      <c r="D94" s="175">
        <v>0.06</v>
      </c>
      <c r="E94" s="165" t="e">
        <f t="shared" si="2"/>
        <v>#DIV/0!</v>
      </c>
    </row>
    <row r="95" spans="1:5" ht="18.75" customHeight="1">
      <c r="A95" s="163" t="s">
        <v>189</v>
      </c>
      <c r="B95" s="164"/>
      <c r="C95" s="175" t="e">
        <f t="shared" si="1"/>
        <v>#DIV/0!</v>
      </c>
      <c r="D95" s="175">
        <v>0.06</v>
      </c>
      <c r="E95" s="165" t="e">
        <f t="shared" si="2"/>
        <v>#DIV/0!</v>
      </c>
    </row>
    <row r="96" spans="1:5" ht="18.75" customHeight="1">
      <c r="A96" s="163" t="s">
        <v>189</v>
      </c>
      <c r="B96" s="164"/>
      <c r="C96" s="175" t="e">
        <f t="shared" si="1"/>
        <v>#DIV/0!</v>
      </c>
      <c r="D96" s="175">
        <v>0.06</v>
      </c>
      <c r="E96" s="165" t="e">
        <f t="shared" si="2"/>
        <v>#DIV/0!</v>
      </c>
    </row>
    <row r="97" spans="1:7" ht="18.75" customHeight="1">
      <c r="A97" s="163" t="s">
        <v>189</v>
      </c>
      <c r="B97" s="164"/>
      <c r="C97" s="175" t="e">
        <f t="shared" si="1"/>
        <v>#DIV/0!</v>
      </c>
      <c r="D97" s="175">
        <v>0.06</v>
      </c>
      <c r="E97" s="165" t="e">
        <f t="shared" si="2"/>
        <v>#DIV/0!</v>
      </c>
    </row>
    <row r="98" spans="1:7" ht="18.75" customHeight="1">
      <c r="A98" s="166" t="s">
        <v>190</v>
      </c>
      <c r="B98" s="164"/>
      <c r="C98" s="175" t="e">
        <f t="shared" si="1"/>
        <v>#DIV/0!</v>
      </c>
      <c r="D98" s="175">
        <f>$B$11</f>
        <v>8.0000000000000002E-3</v>
      </c>
      <c r="E98" s="165" t="e">
        <f>IF(AND(C98&gt;=D98*0.8,C98&lt;=D98*1.2),"CUMPLE","NO CUMPLE")</f>
        <v>#DIV/0!</v>
      </c>
    </row>
    <row r="99" spans="1:7" ht="18.75" customHeight="1">
      <c r="A99" s="168" t="s">
        <v>191</v>
      </c>
      <c r="B99" s="164"/>
      <c r="C99" s="175" t="e">
        <f t="shared" si="1"/>
        <v>#DIV/0!</v>
      </c>
      <c r="D99" s="175">
        <f>$B$11</f>
        <v>8.0000000000000002E-3</v>
      </c>
      <c r="E99" s="165" t="e">
        <f>IF(C99&lt;D99,"CUMPLE","NO CUMPLE")</f>
        <v>#DIV/0!</v>
      </c>
    </row>
    <row r="100" spans="1:7" ht="18.75" customHeight="1">
      <c r="A100" s="168" t="s">
        <v>191</v>
      </c>
      <c r="B100" s="164"/>
      <c r="C100" s="175" t="e">
        <f t="shared" si="1"/>
        <v>#DIV/0!</v>
      </c>
      <c r="D100" s="175">
        <f t="shared" ref="D100:D101" si="3">$B$11</f>
        <v>8.0000000000000002E-3</v>
      </c>
      <c r="E100" s="165" t="e">
        <f t="shared" ref="E100:E101" si="4">IF(C100&lt;D100,"CUMPLE","NO CUMPLE")</f>
        <v>#DIV/0!</v>
      </c>
    </row>
    <row r="101" spans="1:7" ht="18.75" customHeight="1">
      <c r="A101" s="168" t="s">
        <v>191</v>
      </c>
      <c r="B101" s="164"/>
      <c r="C101" s="175" t="e">
        <f t="shared" si="1"/>
        <v>#DIV/0!</v>
      </c>
      <c r="D101" s="175">
        <f t="shared" si="3"/>
        <v>8.0000000000000002E-3</v>
      </c>
      <c r="E101" s="165" t="e">
        <f t="shared" si="4"/>
        <v>#DIV/0!</v>
      </c>
    </row>
    <row r="102" spans="1:7" ht="18.75" customHeight="1">
      <c r="A102" s="168" t="s">
        <v>192</v>
      </c>
      <c r="B102" s="164"/>
      <c r="C102" s="175" t="e">
        <f t="shared" si="1"/>
        <v>#DIV/0!</v>
      </c>
      <c r="D102" s="167">
        <f>0.03</f>
        <v>0.03</v>
      </c>
      <c r="E102" s="165" t="e">
        <f>IF(AND(C102&gt;=D102*0.85,C102&lt;=D102*1.15),"CUMPLE","NO CUMPLE")</f>
        <v>#DIV/0!</v>
      </c>
    </row>
    <row r="103" spans="1:7" ht="18.75" customHeight="1">
      <c r="A103" s="168" t="s">
        <v>192</v>
      </c>
      <c r="B103" s="164"/>
      <c r="C103" s="175" t="e">
        <f t="shared" si="1"/>
        <v>#DIV/0!</v>
      </c>
      <c r="D103" s="167">
        <f t="shared" ref="D103:D104" si="5">0.03</f>
        <v>0.03</v>
      </c>
      <c r="E103" s="165" t="e">
        <f t="shared" ref="E103:E104" si="6">IF(AND(C103&gt;=D103*0.85,C103&lt;=D103*1.15),"CUMPLE","NO CUMPLE")</f>
        <v>#DIV/0!</v>
      </c>
    </row>
    <row r="104" spans="1:7" ht="18.75" customHeight="1">
      <c r="A104" s="168" t="s">
        <v>192</v>
      </c>
      <c r="B104" s="164"/>
      <c r="C104" s="175" t="e">
        <f t="shared" si="1"/>
        <v>#DIV/0!</v>
      </c>
      <c r="D104" s="167">
        <f t="shared" si="5"/>
        <v>0.03</v>
      </c>
      <c r="E104" s="165" t="e">
        <f t="shared" si="6"/>
        <v>#DIV/0!</v>
      </c>
    </row>
    <row r="105" spans="1:7" ht="18.75" customHeight="1">
      <c r="A105" s="168" t="s">
        <v>183</v>
      </c>
      <c r="B105" s="164"/>
      <c r="C105" s="175" t="e">
        <f t="shared" si="1"/>
        <v>#DIV/0!</v>
      </c>
      <c r="D105" s="169" t="s">
        <v>193</v>
      </c>
      <c r="E105" s="165" t="e">
        <f>IF(AND(C105&gt;=$B$107-$C$107,C105&lt;=$B$107+$C$107),"CUMPLE","NO CUMPLE")</f>
        <v>#DIV/0!</v>
      </c>
    </row>
    <row r="106" spans="1:7" ht="13.5" customHeight="1">
      <c r="A106" s="170"/>
      <c r="B106"/>
      <c r="C106"/>
      <c r="D106" s="171"/>
      <c r="E106"/>
    </row>
    <row r="107" spans="1:7" ht="18.75" customHeight="1">
      <c r="A107" s="170"/>
      <c r="B107" s="29" t="s">
        <v>168</v>
      </c>
      <c r="C107" s="29" t="s">
        <v>194</v>
      </c>
      <c r="D107" s="29" t="s">
        <v>195</v>
      </c>
      <c r="E107" s="29" t="s">
        <v>186</v>
      </c>
      <c r="F107" s="524" t="s">
        <v>184</v>
      </c>
      <c r="G107" s="524"/>
    </row>
    <row r="108" spans="1:7" ht="18.75" customHeight="1">
      <c r="A108" s="262" t="s">
        <v>206</v>
      </c>
      <c r="B108" s="164"/>
      <c r="C108" s="37"/>
      <c r="D108" s="37"/>
      <c r="E108" s="175">
        <f>IF(B108=0,0,(B108-$E$15)*(D108/C108)/$E$14)</f>
        <v>0</v>
      </c>
      <c r="F108" s="172" t="s">
        <v>197</v>
      </c>
      <c r="G108" s="29" t="s">
        <v>198</v>
      </c>
    </row>
    <row r="109" spans="1:7" ht="18.75" customHeight="1">
      <c r="A109" s="173" t="s">
        <v>199</v>
      </c>
      <c r="B109" s="164"/>
      <c r="C109" s="37"/>
      <c r="D109" s="37"/>
      <c r="E109" s="175" t="e">
        <f>((B109-$E$15)*(D109/C109)/$E$14)</f>
        <v>#DIV/0!</v>
      </c>
      <c r="F109" s="278" t="e">
        <f>(E109-E108)/(5*0.3/50)</f>
        <v>#DIV/0!</v>
      </c>
      <c r="G109" s="548" t="e">
        <f>ABS(E109-E110)/((E109+E110)/2)</f>
        <v>#DIV/0!</v>
      </c>
    </row>
    <row r="110" spans="1:7" ht="18.75" customHeight="1">
      <c r="A110" s="173" t="s">
        <v>200</v>
      </c>
      <c r="B110" s="164"/>
      <c r="C110" s="37"/>
      <c r="D110" s="37"/>
      <c r="E110" s="175" t="e">
        <f>((B110-$E$15)*(D110/C110)/$E$14)</f>
        <v>#DIV/0!</v>
      </c>
      <c r="F110" s="278" t="e">
        <f>(E110-E108)/(5*0.3/50)</f>
        <v>#DIV/0!</v>
      </c>
      <c r="G110" s="549"/>
    </row>
    <row r="111" spans="1:7" ht="18.75" customHeight="1">
      <c r="A111"/>
      <c r="B111"/>
      <c r="C111"/>
      <c r="F111" s="525" t="e">
        <f>IF(AND(F109&gt;=80%,F109&lt;=120%,F110&gt;=80%,F110&lt;=120%,G109&lt;=20%),"CUMPLE","NO CUMPLE")</f>
        <v>#DIV/0!</v>
      </c>
      <c r="G111" s="525"/>
    </row>
    <row r="112" spans="1:7" ht="13.5" customHeight="1">
      <c r="A112" s="276"/>
      <c r="B112" s="7"/>
      <c r="C112" s="35"/>
      <c r="D112" s="35"/>
      <c r="E112" s="277"/>
    </row>
    <row r="113" spans="1:7" ht="18.75" customHeight="1">
      <c r="A113" s="170"/>
      <c r="B113" s="29" t="s">
        <v>168</v>
      </c>
      <c r="C113" s="29" t="s">
        <v>194</v>
      </c>
      <c r="D113" s="29" t="s">
        <v>195</v>
      </c>
      <c r="E113" s="29" t="s">
        <v>186</v>
      </c>
      <c r="F113" s="524" t="s">
        <v>184</v>
      </c>
      <c r="G113" s="524"/>
    </row>
    <row r="114" spans="1:7" ht="18.75" customHeight="1">
      <c r="A114" s="262" t="s">
        <v>206</v>
      </c>
      <c r="B114" s="164"/>
      <c r="C114" s="37"/>
      <c r="D114" s="37"/>
      <c r="E114" s="175">
        <f>IF(B114=0,0,(B114-$E$15)*(D114/C114)/$E$14)</f>
        <v>0</v>
      </c>
      <c r="F114" s="172" t="s">
        <v>197</v>
      </c>
      <c r="G114" s="29" t="s">
        <v>198</v>
      </c>
    </row>
    <row r="115" spans="1:7" ht="18.75" customHeight="1">
      <c r="A115" s="173" t="s">
        <v>199</v>
      </c>
      <c r="B115" s="164"/>
      <c r="C115" s="37"/>
      <c r="D115" s="37"/>
      <c r="E115" s="175" t="e">
        <f>((B115-$E$15)*(D115/C115)/$E$14)</f>
        <v>#DIV/0!</v>
      </c>
      <c r="F115" s="278" t="e">
        <f>(E115-E114)/(5*0.3/50)</f>
        <v>#DIV/0!</v>
      </c>
      <c r="G115" s="548" t="e">
        <f>ABS(E115-E116)/((E115+E116)/2)</f>
        <v>#DIV/0!</v>
      </c>
    </row>
    <row r="116" spans="1:7" ht="18.75" customHeight="1">
      <c r="A116" s="173" t="s">
        <v>200</v>
      </c>
      <c r="B116" s="164"/>
      <c r="C116" s="37"/>
      <c r="D116" s="37"/>
      <c r="E116" s="175" t="e">
        <f>((B116-$E$15)*(D116/C116)/$E$14)</f>
        <v>#DIV/0!</v>
      </c>
      <c r="F116" s="278" t="e">
        <f>(E116-E114)/(5*0.3/50)</f>
        <v>#DIV/0!</v>
      </c>
      <c r="G116" s="549"/>
    </row>
    <row r="117" spans="1:7" ht="18.75" customHeight="1">
      <c r="A117"/>
      <c r="B117"/>
      <c r="C117"/>
      <c r="F117" s="525" t="e">
        <f>IF(AND(F115&gt;=80%,F115&lt;=120%,F116&gt;=80%,F116&lt;=120%,G115&lt;=20%),"CUMPLE","NO CUMPLE")</f>
        <v>#DIV/0!</v>
      </c>
      <c r="G117" s="525"/>
    </row>
    <row r="119" spans="1:7" ht="18.75" customHeight="1">
      <c r="A119" s="170"/>
      <c r="B119" s="29" t="s">
        <v>168</v>
      </c>
      <c r="C119" s="29" t="s">
        <v>194</v>
      </c>
      <c r="D119" s="29" t="s">
        <v>195</v>
      </c>
      <c r="E119" s="29" t="s">
        <v>186</v>
      </c>
      <c r="F119" s="524" t="s">
        <v>184</v>
      </c>
      <c r="G119" s="524"/>
    </row>
    <row r="120" spans="1:7" ht="18.75" customHeight="1">
      <c r="A120" s="262" t="s">
        <v>206</v>
      </c>
      <c r="B120" s="164"/>
      <c r="C120" s="37"/>
      <c r="D120" s="37"/>
      <c r="E120" s="175">
        <f>IF(B120=0,0,(B120-$E$15)*(D120/C120)/$E$14)</f>
        <v>0</v>
      </c>
      <c r="F120" s="172" t="s">
        <v>197</v>
      </c>
      <c r="G120" s="29" t="s">
        <v>198</v>
      </c>
    </row>
    <row r="121" spans="1:7" ht="18.75" customHeight="1">
      <c r="A121" s="173" t="s">
        <v>199</v>
      </c>
      <c r="B121" s="164"/>
      <c r="C121" s="37"/>
      <c r="D121" s="37"/>
      <c r="E121" s="175" t="e">
        <f>((B121-$E$15)*(D121/C121)/$E$14)</f>
        <v>#DIV/0!</v>
      </c>
      <c r="F121" s="278" t="e">
        <f>(E121-E120)/(5*0.3/50)</f>
        <v>#DIV/0!</v>
      </c>
      <c r="G121" s="548" t="e">
        <f>ABS(E121-E122)/((E121+E122)/2)</f>
        <v>#DIV/0!</v>
      </c>
    </row>
    <row r="122" spans="1:7" ht="18.75" customHeight="1">
      <c r="A122" s="173" t="s">
        <v>200</v>
      </c>
      <c r="B122" s="164"/>
      <c r="C122" s="37"/>
      <c r="D122" s="37"/>
      <c r="E122" s="175" t="e">
        <f>((B122-$E$15)*(D122/C122)/$E$14)</f>
        <v>#DIV/0!</v>
      </c>
      <c r="F122" s="278" t="e">
        <f>(E122-E120)/(5*0.3/50)</f>
        <v>#DIV/0!</v>
      </c>
      <c r="G122" s="549"/>
    </row>
    <row r="123" spans="1:7" ht="18.75" customHeight="1">
      <c r="A123"/>
      <c r="B123"/>
      <c r="C123"/>
      <c r="F123" s="525" t="e">
        <f>IF(AND(F121&gt;=80%,F121&lt;=120%,F122&gt;=80%,F122&lt;=120%,G121&lt;=20%),"CUMPLE","NO CUMPLE")</f>
        <v>#DIV/0!</v>
      </c>
      <c r="G123" s="525"/>
    </row>
  </sheetData>
  <sheetProtection algorithmName="SHA-512" hashValue="DThctTQCACVkifZ178cUThA8/wzdGAPMSgpDF32iBPOcyPgIkcdOAfF8klJ5MRGmIk6JwpVuI7NHXfbFSM2ERA==" saltValue="Pd/NZXnlSOCetOPfIwF2dg==" spinCount="100000" sheet="1" objects="1" scenarios="1"/>
  <mergeCells count="12">
    <mergeCell ref="F117:G117"/>
    <mergeCell ref="G121:G122"/>
    <mergeCell ref="F123:G123"/>
    <mergeCell ref="B2:D2"/>
    <mergeCell ref="B3:D3"/>
    <mergeCell ref="A86:E86"/>
    <mergeCell ref="G109:G110"/>
    <mergeCell ref="F111:G111"/>
    <mergeCell ref="G115:G116"/>
    <mergeCell ref="F107:G107"/>
    <mergeCell ref="F113:G113"/>
    <mergeCell ref="F119:G119"/>
  </mergeCells>
  <conditionalFormatting sqref="E34:E85">
    <cfRule type="cellIs" dxfId="122" priority="13" stopIfTrue="1" operator="lessThan">
      <formula>$B$11</formula>
    </cfRule>
  </conditionalFormatting>
  <conditionalFormatting sqref="E34:E84">
    <cfRule type="cellIs" dxfId="121" priority="14" stopIfTrue="1" operator="equal">
      <formula>((B34-E$15)/E$14)*(D34/C34)</formula>
    </cfRule>
  </conditionalFormatting>
  <conditionalFormatting sqref="F123:G123">
    <cfRule type="cellIs" dxfId="120" priority="4" stopIfTrue="1" operator="equal">
      <formula>"NO CUMPLE"</formula>
    </cfRule>
  </conditionalFormatting>
  <conditionalFormatting sqref="F111:G111">
    <cfRule type="cellIs" dxfId="119" priority="9" stopIfTrue="1" operator="equal">
      <formula>"NO CUMPLE"</formula>
    </cfRule>
  </conditionalFormatting>
  <conditionalFormatting sqref="G109 E91:E99 E102:E106">
    <cfRule type="cellIs" dxfId="118" priority="10" operator="equal">
      <formula>"NO CUMPLE"</formula>
    </cfRule>
  </conditionalFormatting>
  <conditionalFormatting sqref="E112">
    <cfRule type="cellIs" dxfId="117" priority="11" stopIfTrue="1" operator="lessThan">
      <formula>$B$11</formula>
    </cfRule>
    <cfRule type="cellIs" dxfId="116" priority="12" stopIfTrue="1" operator="equal">
      <formula>((B112-E$15)/E$14)*(D112/C112)</formula>
    </cfRule>
  </conditionalFormatting>
  <conditionalFormatting sqref="E100:E101">
    <cfRule type="cellIs" dxfId="115" priority="8" operator="equal">
      <formula>"NO CUMPLE"</formula>
    </cfRule>
  </conditionalFormatting>
  <conditionalFormatting sqref="F117:G117">
    <cfRule type="cellIs" dxfId="114" priority="6" stopIfTrue="1" operator="equal">
      <formula>"NO CUMPLE"</formula>
    </cfRule>
  </conditionalFormatting>
  <conditionalFormatting sqref="G115">
    <cfRule type="cellIs" dxfId="113" priority="7" operator="equal">
      <formula>"NO CUMPLE"</formula>
    </cfRule>
  </conditionalFormatting>
  <conditionalFormatting sqref="G121">
    <cfRule type="cellIs" dxfId="112" priority="5" operator="equal">
      <formula>"NO CUMPLE"</formula>
    </cfRule>
  </conditionalFormatting>
  <conditionalFormatting sqref="G108">
    <cfRule type="cellIs" dxfId="111" priority="3" operator="equal">
      <formula>"NO CUMPLE"</formula>
    </cfRule>
  </conditionalFormatting>
  <conditionalFormatting sqref="G114">
    <cfRule type="cellIs" dxfId="110" priority="2" operator="equal">
      <formula>"NO CUMPLE"</formula>
    </cfRule>
  </conditionalFormatting>
  <conditionalFormatting sqref="G120">
    <cfRule type="cellIs" dxfId="109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29">
    <tabColor indexed="51"/>
  </sheetPr>
  <dimension ref="A1:N141"/>
  <sheetViews>
    <sheetView showGridLines="0" view="pageBreakPreview" topLeftCell="A52" zoomScaleNormal="100" zoomScaleSheetLayoutView="100" workbookViewId="0">
      <selection activeCell="B14" sqref="B14:B16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26.7109375" style="99" customWidth="1"/>
    <col min="4" max="4" width="32.28515625" style="99" customWidth="1"/>
    <col min="5" max="5" width="26.5703125" style="99" customWidth="1"/>
    <col min="6" max="6" width="20.140625" style="99" customWidth="1"/>
    <col min="7" max="7" width="12.140625" style="99" customWidth="1"/>
    <col min="8" max="16384" width="11.42578125" style="99"/>
  </cols>
  <sheetData>
    <row r="1" spans="1:5" ht="15" customHeight="1">
      <c r="A1" s="98"/>
      <c r="B1" s="553" t="s">
        <v>151</v>
      </c>
      <c r="C1" s="554"/>
      <c r="D1" s="555"/>
      <c r="E1" s="98" t="s">
        <v>322</v>
      </c>
    </row>
    <row r="2" spans="1:5" ht="15" customHeight="1">
      <c r="A2" s="100"/>
      <c r="B2" s="556" t="s">
        <v>323</v>
      </c>
      <c r="C2" s="557"/>
      <c r="D2" s="558"/>
      <c r="E2" s="100" t="s">
        <v>154</v>
      </c>
    </row>
    <row r="3" spans="1:5" ht="14.1" customHeight="1">
      <c r="A3" s="100"/>
      <c r="B3" s="101"/>
      <c r="C3" s="102"/>
      <c r="D3" s="103"/>
      <c r="E3" s="104" t="s">
        <v>219</v>
      </c>
    </row>
    <row r="4" spans="1:5" ht="14.1" customHeight="1">
      <c r="A4" s="100"/>
      <c r="B4" s="101"/>
      <c r="C4" s="102"/>
      <c r="D4" s="103"/>
      <c r="E4" s="100"/>
    </row>
    <row r="5" spans="1:5" ht="14.1" customHeight="1" thickBot="1">
      <c r="A5" s="105"/>
      <c r="B5" s="106"/>
      <c r="C5" s="107"/>
      <c r="D5" s="108"/>
      <c r="E5" s="105"/>
    </row>
    <row r="6" spans="1:5" ht="14.1" customHeight="1">
      <c r="A6" s="102"/>
      <c r="B6" s="102"/>
      <c r="C6" s="102"/>
      <c r="D6" s="102"/>
      <c r="E6" s="102"/>
    </row>
    <row r="7" spans="1:5" ht="14.1" customHeight="1">
      <c r="A7" s="109" t="s">
        <v>0</v>
      </c>
      <c r="B7" s="110" t="str">
        <f>INFORME!D9</f>
        <v>083/24</v>
      </c>
      <c r="D7" s="20" t="s">
        <v>247</v>
      </c>
      <c r="E7" s="331"/>
    </row>
    <row r="8" spans="1:5" ht="14.1" customHeight="1">
      <c r="A8" s="109" t="s">
        <v>157</v>
      </c>
      <c r="B8" s="112"/>
      <c r="C8" s="113"/>
      <c r="D8" s="20" t="s">
        <v>158</v>
      </c>
      <c r="E8" s="111"/>
    </row>
    <row r="9" spans="1:5" ht="14.1" customHeight="1">
      <c r="A9" s="109" t="s">
        <v>159</v>
      </c>
      <c r="B9" s="110" t="s">
        <v>324</v>
      </c>
      <c r="C9" s="113"/>
      <c r="D9" s="20" t="s">
        <v>161</v>
      </c>
      <c r="E9" s="111"/>
    </row>
    <row r="10" spans="1:5" ht="14.1" customHeight="1">
      <c r="A10" s="109" t="s">
        <v>162</v>
      </c>
      <c r="B10" s="144" t="s">
        <v>321</v>
      </c>
      <c r="C10" s="113"/>
      <c r="D10" s="26" t="s">
        <v>163</v>
      </c>
      <c r="E10" s="111"/>
    </row>
    <row r="11" spans="1:5" ht="14.1" customHeight="1">
      <c r="A11" s="109" t="s">
        <v>164</v>
      </c>
      <c r="B11" s="143">
        <v>8.0000000000000002E-3</v>
      </c>
      <c r="C11" s="113"/>
      <c r="D11" s="26" t="s">
        <v>165</v>
      </c>
      <c r="E11" s="111"/>
    </row>
    <row r="12" spans="1:5" ht="14.1" customHeight="1">
      <c r="A12" s="109"/>
      <c r="B12" s="110"/>
      <c r="C12" s="113"/>
      <c r="D12" s="26" t="s">
        <v>166</v>
      </c>
      <c r="E12" s="111"/>
    </row>
    <row r="13" spans="1:5" ht="14.1" customHeight="1">
      <c r="A13" s="116" t="s">
        <v>167</v>
      </c>
      <c r="B13" s="117" t="s">
        <v>168</v>
      </c>
      <c r="D13" s="151" t="s">
        <v>169</v>
      </c>
      <c r="E13" s="152" t="s">
        <v>170</v>
      </c>
    </row>
    <row r="14" spans="1:5" ht="14.1" customHeight="1">
      <c r="A14" s="121">
        <v>8.0000000000000002E-3</v>
      </c>
      <c r="B14" s="121"/>
      <c r="D14" s="118" t="s">
        <v>171</v>
      </c>
      <c r="E14" s="119" t="e">
        <f>SLOPE(B14:B18,A14:A18)</f>
        <v>#DIV/0!</v>
      </c>
    </row>
    <row r="15" spans="1:5" ht="14.1" customHeight="1">
      <c r="A15" s="121">
        <v>0.03</v>
      </c>
      <c r="B15" s="121"/>
      <c r="D15" s="122" t="s">
        <v>172</v>
      </c>
      <c r="E15" s="123" t="e">
        <f>INTERCEPT(B14:B18,A14:A18)</f>
        <v>#DIV/0!</v>
      </c>
    </row>
    <row r="16" spans="1:5" ht="14.1" customHeight="1">
      <c r="A16" s="121">
        <v>0.06</v>
      </c>
      <c r="B16" s="121"/>
      <c r="D16" s="122" t="s">
        <v>173</v>
      </c>
      <c r="E16" s="124" t="e">
        <f>CORREL(A14:A18,B14:B18)</f>
        <v>#DIV/0!</v>
      </c>
    </row>
    <row r="17" spans="1:5" ht="14.1" customHeight="1">
      <c r="A17" s="121">
        <v>0.1</v>
      </c>
      <c r="B17" s="121"/>
      <c r="D17" s="29" t="s">
        <v>174</v>
      </c>
      <c r="E17" s="263" t="e">
        <f>$E$14*D90*1.1+$E$15</f>
        <v>#DIV/0!</v>
      </c>
    </row>
    <row r="18" spans="1:5" ht="14.1" customHeight="1">
      <c r="A18" s="121">
        <v>0.2</v>
      </c>
      <c r="B18" s="121"/>
      <c r="D18" s="29" t="s">
        <v>175</v>
      </c>
      <c r="E18" s="263" t="e">
        <f>$E$14*D91*0.9+$E$15</f>
        <v>#DIV/0!</v>
      </c>
    </row>
    <row r="19" spans="1:5" ht="14.1" customHeight="1">
      <c r="A19" s="125"/>
      <c r="B19" s="125"/>
      <c r="C19" s="126"/>
    </row>
    <row r="20" spans="1:5" ht="13.5" customHeight="1">
      <c r="A20" s="127"/>
      <c r="B20" s="127"/>
      <c r="C20" s="126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126" customFormat="1" ht="13.5" customHeight="1">
      <c r="A33" s="128" t="s">
        <v>176</v>
      </c>
      <c r="B33" s="128" t="s">
        <v>168</v>
      </c>
      <c r="C33" s="129" t="s">
        <v>177</v>
      </c>
      <c r="D33" s="128" t="s">
        <v>178</v>
      </c>
      <c r="E33" s="130" t="s">
        <v>179</v>
      </c>
    </row>
    <row r="34" spans="1:5" ht="13.5" customHeight="1">
      <c r="A34" s="145">
        <f>INFORME!A18</f>
        <v>42</v>
      </c>
      <c r="B34" s="121"/>
      <c r="C34" s="120"/>
      <c r="D34" s="120"/>
      <c r="E34" s="142" t="e">
        <f t="shared" ref="E34:E65" si="0">((B34-E$15)/E$14)*(D34/C34)</f>
        <v>#DIV/0!</v>
      </c>
    </row>
    <row r="35" spans="1:5" ht="13.5" customHeight="1">
      <c r="A35" s="145">
        <f>INFORME!A19</f>
        <v>0</v>
      </c>
      <c r="B35" s="121"/>
      <c r="C35" s="120"/>
      <c r="D35" s="120"/>
      <c r="E35" s="142" t="e">
        <f t="shared" si="0"/>
        <v>#DIV/0!</v>
      </c>
    </row>
    <row r="36" spans="1:5" ht="13.5" customHeight="1">
      <c r="A36" s="145">
        <f>INFORME!A20</f>
        <v>0</v>
      </c>
      <c r="B36" s="121"/>
      <c r="C36" s="120"/>
      <c r="D36" s="120"/>
      <c r="E36" s="142" t="e">
        <f t="shared" si="0"/>
        <v>#DIV/0!</v>
      </c>
    </row>
    <row r="37" spans="1:5" ht="13.5" customHeight="1">
      <c r="A37" s="145">
        <f>INFORME!A21</f>
        <v>0</v>
      </c>
      <c r="B37" s="121"/>
      <c r="C37" s="120"/>
      <c r="D37" s="120"/>
      <c r="E37" s="142" t="e">
        <f t="shared" si="0"/>
        <v>#DIV/0!</v>
      </c>
    </row>
    <row r="38" spans="1:5" ht="13.5" customHeight="1">
      <c r="A38" s="145">
        <f>INFORME!A22</f>
        <v>0</v>
      </c>
      <c r="B38" s="121"/>
      <c r="C38" s="120"/>
      <c r="D38" s="120"/>
      <c r="E38" s="142" t="e">
        <f t="shared" si="0"/>
        <v>#DIV/0!</v>
      </c>
    </row>
    <row r="39" spans="1:5" ht="13.5" customHeight="1">
      <c r="A39" s="145">
        <f>INFORME!A23</f>
        <v>0</v>
      </c>
      <c r="B39" s="121"/>
      <c r="C39" s="120"/>
      <c r="D39" s="120"/>
      <c r="E39" s="142" t="e">
        <f t="shared" si="0"/>
        <v>#DIV/0!</v>
      </c>
    </row>
    <row r="40" spans="1:5" ht="13.5" customHeight="1">
      <c r="A40" s="145">
        <f>INFORME!A24</f>
        <v>0</v>
      </c>
      <c r="B40" s="121"/>
      <c r="C40" s="120"/>
      <c r="D40" s="120"/>
      <c r="E40" s="142" t="e">
        <f t="shared" si="0"/>
        <v>#DIV/0!</v>
      </c>
    </row>
    <row r="41" spans="1:5" ht="13.5" customHeight="1">
      <c r="A41" s="145">
        <f>INFORME!A25</f>
        <v>0</v>
      </c>
      <c r="B41" s="121"/>
      <c r="C41" s="120"/>
      <c r="D41" s="120"/>
      <c r="E41" s="142" t="e">
        <f t="shared" si="0"/>
        <v>#DIV/0!</v>
      </c>
    </row>
    <row r="42" spans="1:5" ht="13.5" customHeight="1">
      <c r="A42" s="145">
        <f>INFORME!A26</f>
        <v>0</v>
      </c>
      <c r="B42" s="121"/>
      <c r="C42" s="120"/>
      <c r="D42" s="120"/>
      <c r="E42" s="142" t="e">
        <f t="shared" si="0"/>
        <v>#DIV/0!</v>
      </c>
    </row>
    <row r="43" spans="1:5" ht="13.5" customHeight="1">
      <c r="A43" s="145">
        <f>INFORME!A27</f>
        <v>0</v>
      </c>
      <c r="B43" s="121"/>
      <c r="C43" s="120"/>
      <c r="D43" s="120"/>
      <c r="E43" s="142" t="e">
        <f t="shared" si="0"/>
        <v>#DIV/0!</v>
      </c>
    </row>
    <row r="44" spans="1:5" ht="13.5" customHeight="1">
      <c r="A44" s="145">
        <f>INFORME!A28</f>
        <v>0</v>
      </c>
      <c r="B44" s="121"/>
      <c r="C44" s="120"/>
      <c r="D44" s="120"/>
      <c r="E44" s="142" t="e">
        <f t="shared" si="0"/>
        <v>#DIV/0!</v>
      </c>
    </row>
    <row r="45" spans="1:5" ht="13.5" customHeight="1">
      <c r="A45" s="145">
        <f>INFORME!A29</f>
        <v>0</v>
      </c>
      <c r="B45" s="121"/>
      <c r="C45" s="120"/>
      <c r="D45" s="120"/>
      <c r="E45" s="142" t="e">
        <f t="shared" si="0"/>
        <v>#DIV/0!</v>
      </c>
    </row>
    <row r="46" spans="1:5" ht="13.5" customHeight="1">
      <c r="A46" s="145">
        <f>INFORME!A30</f>
        <v>0</v>
      </c>
      <c r="B46" s="121"/>
      <c r="C46" s="120"/>
      <c r="D46" s="120"/>
      <c r="E46" s="142" t="e">
        <f t="shared" si="0"/>
        <v>#DIV/0!</v>
      </c>
    </row>
    <row r="47" spans="1:5" ht="13.5" customHeight="1">
      <c r="A47" s="145">
        <f>INFORME!A31</f>
        <v>0</v>
      </c>
      <c r="B47" s="121"/>
      <c r="C47" s="120"/>
      <c r="D47" s="120"/>
      <c r="E47" s="142" t="e">
        <f t="shared" si="0"/>
        <v>#DIV/0!</v>
      </c>
    </row>
    <row r="48" spans="1:5" ht="13.5" customHeight="1">
      <c r="A48" s="145">
        <f>INFORME!A32</f>
        <v>0</v>
      </c>
      <c r="B48" s="121"/>
      <c r="C48" s="120"/>
      <c r="D48" s="120"/>
      <c r="E48" s="142" t="e">
        <f t="shared" si="0"/>
        <v>#DIV/0!</v>
      </c>
    </row>
    <row r="49" spans="1:5" ht="13.5" customHeight="1">
      <c r="A49" s="145">
        <f>INFORME!A33</f>
        <v>0</v>
      </c>
      <c r="B49" s="121"/>
      <c r="C49" s="120"/>
      <c r="D49" s="120"/>
      <c r="E49" s="142" t="e">
        <f t="shared" si="0"/>
        <v>#DIV/0!</v>
      </c>
    </row>
    <row r="50" spans="1:5" ht="13.5" customHeight="1">
      <c r="A50" s="145">
        <f>INFORME!A34</f>
        <v>0</v>
      </c>
      <c r="B50" s="121"/>
      <c r="C50" s="120"/>
      <c r="D50" s="120"/>
      <c r="E50" s="142" t="e">
        <f t="shared" si="0"/>
        <v>#DIV/0!</v>
      </c>
    </row>
    <row r="51" spans="1:5" ht="13.5" customHeight="1">
      <c r="A51" s="145">
        <f>INFORME!A35</f>
        <v>0</v>
      </c>
      <c r="B51" s="121"/>
      <c r="C51" s="120"/>
      <c r="D51" s="120"/>
      <c r="E51" s="142" t="e">
        <f t="shared" si="0"/>
        <v>#DIV/0!</v>
      </c>
    </row>
    <row r="52" spans="1:5" ht="13.5" customHeight="1">
      <c r="A52" s="145">
        <f>INFORME!A36</f>
        <v>0</v>
      </c>
      <c r="B52" s="121"/>
      <c r="C52" s="120"/>
      <c r="D52" s="120"/>
      <c r="E52" s="142" t="e">
        <f t="shared" si="0"/>
        <v>#DIV/0!</v>
      </c>
    </row>
    <row r="53" spans="1:5" ht="13.5" customHeight="1">
      <c r="A53" s="145">
        <f>INFORME!A37</f>
        <v>0</v>
      </c>
      <c r="B53" s="121"/>
      <c r="C53" s="120"/>
      <c r="D53" s="120"/>
      <c r="E53" s="142" t="e">
        <f t="shared" si="0"/>
        <v>#DIV/0!</v>
      </c>
    </row>
    <row r="54" spans="1:5" ht="13.5" customHeight="1">
      <c r="A54" s="145">
        <f>INFORME!A38</f>
        <v>0</v>
      </c>
      <c r="B54" s="121"/>
      <c r="C54" s="120"/>
      <c r="D54" s="120"/>
      <c r="E54" s="142" t="e">
        <f t="shared" si="0"/>
        <v>#DIV/0!</v>
      </c>
    </row>
    <row r="55" spans="1:5" ht="13.5" customHeight="1">
      <c r="A55" s="145">
        <f>INFORME!A39</f>
        <v>0</v>
      </c>
      <c r="B55" s="121"/>
      <c r="C55" s="120"/>
      <c r="D55" s="120"/>
      <c r="E55" s="142" t="e">
        <f t="shared" si="0"/>
        <v>#DIV/0!</v>
      </c>
    </row>
    <row r="56" spans="1:5" ht="13.5" customHeight="1">
      <c r="A56" s="145">
        <f>INFORME!A40</f>
        <v>0</v>
      </c>
      <c r="B56" s="121"/>
      <c r="C56" s="120"/>
      <c r="D56" s="120"/>
      <c r="E56" s="142" t="e">
        <f t="shared" si="0"/>
        <v>#DIV/0!</v>
      </c>
    </row>
    <row r="57" spans="1:5" ht="13.5" customHeight="1">
      <c r="A57" s="145">
        <f>INFORME!A41</f>
        <v>0</v>
      </c>
      <c r="B57" s="121"/>
      <c r="C57" s="120"/>
      <c r="D57" s="120"/>
      <c r="E57" s="142" t="e">
        <f t="shared" si="0"/>
        <v>#DIV/0!</v>
      </c>
    </row>
    <row r="58" spans="1:5" ht="13.5" customHeight="1">
      <c r="A58" s="145">
        <f>INFORME!A42</f>
        <v>0</v>
      </c>
      <c r="B58" s="121"/>
      <c r="C58" s="120"/>
      <c r="D58" s="120"/>
      <c r="E58" s="142" t="e">
        <f t="shared" si="0"/>
        <v>#DIV/0!</v>
      </c>
    </row>
    <row r="59" spans="1:5" ht="13.5" customHeight="1">
      <c r="A59" s="131">
        <f>INFORME!A64</f>
        <v>0</v>
      </c>
      <c r="B59" s="121"/>
      <c r="C59" s="120"/>
      <c r="D59" s="120"/>
      <c r="E59" s="146" t="e">
        <f t="shared" si="0"/>
        <v>#DIV/0!</v>
      </c>
    </row>
    <row r="60" spans="1:5" ht="13.5" customHeight="1">
      <c r="A60" s="131">
        <f>INFORME!A65</f>
        <v>0</v>
      </c>
      <c r="B60" s="121"/>
      <c r="C60" s="120"/>
      <c r="D60" s="120"/>
      <c r="E60" s="146" t="e">
        <f t="shared" si="0"/>
        <v>#DIV/0!</v>
      </c>
    </row>
    <row r="61" spans="1:5" ht="13.5" customHeight="1">
      <c r="A61" s="131">
        <f>INFORME!A66</f>
        <v>0</v>
      </c>
      <c r="B61" s="121"/>
      <c r="C61" s="120"/>
      <c r="D61" s="120"/>
      <c r="E61" s="146" t="e">
        <f t="shared" si="0"/>
        <v>#DIV/0!</v>
      </c>
    </row>
    <row r="62" spans="1:5" ht="13.5" customHeight="1">
      <c r="A62" s="131">
        <f>INFORME!A67</f>
        <v>0</v>
      </c>
      <c r="B62" s="121"/>
      <c r="C62" s="120"/>
      <c r="D62" s="120"/>
      <c r="E62" s="146" t="e">
        <f t="shared" si="0"/>
        <v>#DIV/0!</v>
      </c>
    </row>
    <row r="63" spans="1:5" ht="13.5" customHeight="1">
      <c r="A63" s="131">
        <f>INFORME!A68</f>
        <v>0</v>
      </c>
      <c r="B63" s="121"/>
      <c r="C63" s="120"/>
      <c r="D63" s="120"/>
      <c r="E63" s="146" t="e">
        <f t="shared" si="0"/>
        <v>#DIV/0!</v>
      </c>
    </row>
    <row r="64" spans="1:5" ht="13.5" customHeight="1">
      <c r="A64" s="131">
        <f>INFORME!A69</f>
        <v>0</v>
      </c>
      <c r="B64" s="121"/>
      <c r="C64" s="120"/>
      <c r="D64" s="120"/>
      <c r="E64" s="146" t="e">
        <f t="shared" si="0"/>
        <v>#DIV/0!</v>
      </c>
    </row>
    <row r="65" spans="1:5" ht="13.5" customHeight="1">
      <c r="A65" s="131">
        <f>INFORME!A70</f>
        <v>0</v>
      </c>
      <c r="B65" s="121"/>
      <c r="C65" s="120"/>
      <c r="D65" s="120"/>
      <c r="E65" s="146" t="e">
        <f t="shared" si="0"/>
        <v>#DIV/0!</v>
      </c>
    </row>
    <row r="66" spans="1:5" ht="13.5" customHeight="1">
      <c r="A66" s="131">
        <f>INFORME!A71</f>
        <v>0</v>
      </c>
      <c r="B66" s="121"/>
      <c r="C66" s="120"/>
      <c r="D66" s="120"/>
      <c r="E66" s="146" t="e">
        <f t="shared" ref="E66:E83" si="1">((B66-E$15)/E$14)*(D66/C66)</f>
        <v>#DIV/0!</v>
      </c>
    </row>
    <row r="67" spans="1:5" ht="13.5" customHeight="1">
      <c r="A67" s="131">
        <f>INFORME!A72</f>
        <v>0</v>
      </c>
      <c r="B67" s="121"/>
      <c r="C67" s="120"/>
      <c r="D67" s="120"/>
      <c r="E67" s="146" t="e">
        <f t="shared" si="1"/>
        <v>#DIV/0!</v>
      </c>
    </row>
    <row r="68" spans="1:5" ht="13.5" customHeight="1">
      <c r="A68" s="131">
        <f>INFORME!A73</f>
        <v>0</v>
      </c>
      <c r="B68" s="121"/>
      <c r="C68" s="120"/>
      <c r="D68" s="120"/>
      <c r="E68" s="146" t="e">
        <f t="shared" si="1"/>
        <v>#DIV/0!</v>
      </c>
    </row>
    <row r="69" spans="1:5" ht="13.5" customHeight="1">
      <c r="A69" s="131">
        <f>INFORME!A74</f>
        <v>0</v>
      </c>
      <c r="B69" s="121"/>
      <c r="C69" s="120"/>
      <c r="D69" s="120"/>
      <c r="E69" s="146" t="e">
        <f t="shared" si="1"/>
        <v>#DIV/0!</v>
      </c>
    </row>
    <row r="70" spans="1:5" ht="13.5" customHeight="1">
      <c r="A70" s="131">
        <f>INFORME!A75</f>
        <v>0</v>
      </c>
      <c r="B70" s="121"/>
      <c r="C70" s="120"/>
      <c r="D70" s="120"/>
      <c r="E70" s="146" t="e">
        <f t="shared" si="1"/>
        <v>#DIV/0!</v>
      </c>
    </row>
    <row r="71" spans="1:5" ht="13.5" customHeight="1">
      <c r="A71" s="131">
        <f>INFORME!A76</f>
        <v>0</v>
      </c>
      <c r="B71" s="121"/>
      <c r="C71" s="120"/>
      <c r="D71" s="120"/>
      <c r="E71" s="146" t="e">
        <f t="shared" si="1"/>
        <v>#DIV/0!</v>
      </c>
    </row>
    <row r="72" spans="1:5" ht="13.5" customHeight="1">
      <c r="A72" s="131">
        <f>INFORME!A77</f>
        <v>0</v>
      </c>
      <c r="B72" s="121"/>
      <c r="C72" s="120"/>
      <c r="D72" s="120"/>
      <c r="E72" s="146" t="e">
        <f t="shared" si="1"/>
        <v>#DIV/0!</v>
      </c>
    </row>
    <row r="73" spans="1:5" ht="13.5" customHeight="1">
      <c r="A73" s="131">
        <f>INFORME!A78</f>
        <v>0</v>
      </c>
      <c r="B73" s="121"/>
      <c r="C73" s="120"/>
      <c r="D73" s="120"/>
      <c r="E73" s="146" t="e">
        <f t="shared" si="1"/>
        <v>#DIV/0!</v>
      </c>
    </row>
    <row r="74" spans="1:5" ht="13.5" customHeight="1">
      <c r="A74" s="131">
        <f>INFORME!A79</f>
        <v>0</v>
      </c>
      <c r="B74" s="121"/>
      <c r="C74" s="120"/>
      <c r="D74" s="120"/>
      <c r="E74" s="146" t="e">
        <f t="shared" si="1"/>
        <v>#DIV/0!</v>
      </c>
    </row>
    <row r="75" spans="1:5" ht="13.5" customHeight="1">
      <c r="A75" s="131">
        <f>INFORME!A80</f>
        <v>0</v>
      </c>
      <c r="B75" s="121"/>
      <c r="C75" s="120"/>
      <c r="D75" s="120"/>
      <c r="E75" s="146" t="e">
        <f t="shared" si="1"/>
        <v>#DIV/0!</v>
      </c>
    </row>
    <row r="76" spans="1:5" ht="13.5" customHeight="1">
      <c r="A76" s="131">
        <f>INFORME!A81</f>
        <v>0</v>
      </c>
      <c r="B76" s="121"/>
      <c r="C76" s="120"/>
      <c r="D76" s="120"/>
      <c r="E76" s="146" t="e">
        <f t="shared" si="1"/>
        <v>#DIV/0!</v>
      </c>
    </row>
    <row r="77" spans="1:5" ht="13.5" customHeight="1">
      <c r="A77" s="131">
        <f>INFORME!A82</f>
        <v>0</v>
      </c>
      <c r="B77" s="121"/>
      <c r="C77" s="120"/>
      <c r="D77" s="120"/>
      <c r="E77" s="146" t="e">
        <f t="shared" si="1"/>
        <v>#DIV/0!</v>
      </c>
    </row>
    <row r="78" spans="1:5" ht="13.5" customHeight="1">
      <c r="A78" s="131">
        <f>INFORME!A83</f>
        <v>0</v>
      </c>
      <c r="B78" s="121"/>
      <c r="C78" s="120"/>
      <c r="D78" s="120"/>
      <c r="E78" s="146" t="e">
        <f t="shared" si="1"/>
        <v>#DIV/0!</v>
      </c>
    </row>
    <row r="79" spans="1:5" ht="13.5" customHeight="1">
      <c r="A79" s="131">
        <f>INFORME!A84</f>
        <v>0</v>
      </c>
      <c r="B79" s="121"/>
      <c r="C79" s="120"/>
      <c r="D79" s="120"/>
      <c r="E79" s="146" t="e">
        <f t="shared" si="1"/>
        <v>#DIV/0!</v>
      </c>
    </row>
    <row r="80" spans="1:5" ht="13.5" customHeight="1">
      <c r="A80" s="131">
        <f>INFORME!A85</f>
        <v>0</v>
      </c>
      <c r="B80" s="121"/>
      <c r="C80" s="120"/>
      <c r="D80" s="120"/>
      <c r="E80" s="146" t="e">
        <f t="shared" si="1"/>
        <v>#DIV/0!</v>
      </c>
    </row>
    <row r="81" spans="1:14" ht="13.5" customHeight="1">
      <c r="A81" s="131">
        <f>INFORME!A86</f>
        <v>0</v>
      </c>
      <c r="B81" s="121"/>
      <c r="C81" s="120"/>
      <c r="D81" s="120"/>
      <c r="E81" s="146" t="e">
        <f t="shared" si="1"/>
        <v>#DIV/0!</v>
      </c>
    </row>
    <row r="82" spans="1:14" ht="13.5" customHeight="1">
      <c r="A82" s="131">
        <f>INFORME!A87</f>
        <v>0</v>
      </c>
      <c r="B82" s="121"/>
      <c r="C82" s="120"/>
      <c r="D82" s="120"/>
      <c r="E82" s="146" t="e">
        <f t="shared" si="1"/>
        <v>#DIV/0!</v>
      </c>
    </row>
    <row r="83" spans="1:14" ht="13.5" customHeight="1">
      <c r="A83" s="131">
        <f>INFORME!A88</f>
        <v>0</v>
      </c>
      <c r="B83" s="121"/>
      <c r="C83" s="120"/>
      <c r="D83" s="120"/>
      <c r="E83" s="146" t="e">
        <f t="shared" si="1"/>
        <v>#DIV/0!</v>
      </c>
    </row>
    <row r="84" spans="1:14" ht="13.5" customHeight="1">
      <c r="A84" s="133"/>
      <c r="B84" s="134"/>
      <c r="C84" s="135"/>
      <c r="D84" s="135"/>
      <c r="E84" s="140"/>
    </row>
    <row r="85" spans="1:14" ht="20.25" customHeight="1">
      <c r="A85" s="517" t="s">
        <v>180</v>
      </c>
      <c r="B85" s="517"/>
      <c r="C85" s="517"/>
      <c r="D85" s="517"/>
      <c r="E85" s="517"/>
      <c r="J85" s="222"/>
      <c r="K85" s="223"/>
      <c r="L85" s="224"/>
      <c r="M85" s="223"/>
      <c r="N85" s="223"/>
    </row>
    <row r="86" spans="1:14" ht="13.5" customHeight="1">
      <c r="A86" s="29" t="s">
        <v>181</v>
      </c>
      <c r="B86" s="29" t="s">
        <v>179</v>
      </c>
      <c r="C86" s="29" t="s">
        <v>182</v>
      </c>
      <c r="D86" s="161"/>
      <c r="E86" s="161"/>
      <c r="J86" s="225"/>
      <c r="K86" s="134"/>
      <c r="L86" s="140"/>
      <c r="M86" s="566"/>
      <c r="N86" s="566"/>
    </row>
    <row r="87" spans="1:14" ht="13.5" customHeight="1">
      <c r="A87" s="29" t="s">
        <v>183</v>
      </c>
      <c r="B87" s="162"/>
      <c r="C87" s="162"/>
      <c r="D87" s="161"/>
      <c r="E87" s="161"/>
      <c r="J87" s="225"/>
      <c r="K87" s="134"/>
      <c r="L87" s="140"/>
      <c r="M87" s="566"/>
      <c r="N87" s="566"/>
    </row>
    <row r="88" spans="1:14" ht="13.5" customHeight="1">
      <c r="A88" s="20"/>
      <c r="B88" s="20"/>
      <c r="C88" s="20"/>
      <c r="D88" s="20"/>
      <c r="E88" s="347" t="s">
        <v>184</v>
      </c>
      <c r="J88" s="226"/>
      <c r="K88" s="562"/>
      <c r="L88" s="567"/>
      <c r="M88" s="227"/>
      <c r="N88" s="228"/>
    </row>
    <row r="89" spans="1:14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  <c r="J89" s="566"/>
      <c r="K89" s="229"/>
      <c r="L89" s="230"/>
      <c r="M89" s="231"/>
      <c r="N89" s="232"/>
    </row>
    <row r="90" spans="1:14" ht="18.75" customHeight="1">
      <c r="A90" s="163" t="s">
        <v>189</v>
      </c>
      <c r="B90" s="164"/>
      <c r="C90" s="175" t="e">
        <f t="shared" ref="C90:C104" si="2">(B90-$E$15)/$E$14</f>
        <v>#DIV/0!</v>
      </c>
      <c r="D90" s="175">
        <v>0.06</v>
      </c>
      <c r="E90" s="165" t="e">
        <f>IF(AND(C90&gt;=D90*0.9,C90&lt;=D90*1.1),"CUMPLE","NO CUMPLE")</f>
        <v>#DIV/0!</v>
      </c>
      <c r="J90" s="571"/>
      <c r="K90" s="229"/>
      <c r="L90" s="230"/>
      <c r="M90" s="231"/>
      <c r="N90" s="232"/>
    </row>
    <row r="91" spans="1:14" ht="18.75" customHeight="1">
      <c r="A91" s="163" t="s">
        <v>189</v>
      </c>
      <c r="B91" s="164"/>
      <c r="C91" s="175" t="e">
        <f t="shared" si="2"/>
        <v>#DIV/0!</v>
      </c>
      <c r="D91" s="175">
        <v>0.06</v>
      </c>
      <c r="E91" s="165" t="e">
        <f t="shared" ref="E91:E96" si="3">IF(AND(C91&gt;=D91*0.9,C91&lt;=D91*1.1),"CUMPLE","NO CUMPLE")</f>
        <v>#DIV/0!</v>
      </c>
      <c r="J91" s="571"/>
      <c r="K91" s="233"/>
      <c r="L91" s="234"/>
      <c r="M91" s="235"/>
      <c r="N91" s="102"/>
    </row>
    <row r="92" spans="1:14" ht="18.75" customHeight="1">
      <c r="A92" s="163" t="s">
        <v>189</v>
      </c>
      <c r="B92" s="164"/>
      <c r="C92" s="175" t="e">
        <f t="shared" si="2"/>
        <v>#DIV/0!</v>
      </c>
      <c r="D92" s="175">
        <v>0.06</v>
      </c>
      <c r="E92" s="165" t="e">
        <f t="shared" si="3"/>
        <v>#DIV/0!</v>
      </c>
      <c r="J92" s="571"/>
      <c r="K92" s="233"/>
      <c r="L92" s="234"/>
      <c r="M92" s="236"/>
      <c r="N92" s="237"/>
    </row>
    <row r="93" spans="1:14" ht="18.75" customHeight="1">
      <c r="A93" s="163" t="s">
        <v>189</v>
      </c>
      <c r="B93" s="164"/>
      <c r="C93" s="175" t="e">
        <f t="shared" si="2"/>
        <v>#DIV/0!</v>
      </c>
      <c r="D93" s="175">
        <v>0.06</v>
      </c>
      <c r="E93" s="165" t="e">
        <f t="shared" si="3"/>
        <v>#DIV/0!</v>
      </c>
      <c r="J93" s="226"/>
      <c r="K93" s="568"/>
      <c r="L93" s="569"/>
      <c r="M93" s="236"/>
      <c r="N93" s="570"/>
    </row>
    <row r="94" spans="1:14" ht="18.75" customHeight="1">
      <c r="A94" s="163" t="s">
        <v>189</v>
      </c>
      <c r="B94" s="164"/>
      <c r="C94" s="175" t="e">
        <f t="shared" si="2"/>
        <v>#DIV/0!</v>
      </c>
      <c r="D94" s="175">
        <v>0.06</v>
      </c>
      <c r="E94" s="165" t="e">
        <f t="shared" si="3"/>
        <v>#DIV/0!</v>
      </c>
      <c r="J94" s="566"/>
      <c r="K94" s="238"/>
      <c r="L94" s="239"/>
      <c r="M94" s="240"/>
      <c r="N94" s="570"/>
    </row>
    <row r="95" spans="1:14" ht="18.75" customHeight="1">
      <c r="A95" s="163" t="s">
        <v>189</v>
      </c>
      <c r="B95" s="164"/>
      <c r="C95" s="175" t="e">
        <f t="shared" si="2"/>
        <v>#DIV/0!</v>
      </c>
      <c r="D95" s="175">
        <v>0.06</v>
      </c>
      <c r="E95" s="165" t="e">
        <f t="shared" si="3"/>
        <v>#DIV/0!</v>
      </c>
      <c r="J95" s="566"/>
      <c r="K95" s="238"/>
      <c r="L95" s="239"/>
      <c r="M95" s="240"/>
      <c r="N95" s="102"/>
    </row>
    <row r="96" spans="1:14" ht="18.75" customHeight="1">
      <c r="A96" s="163" t="s">
        <v>189</v>
      </c>
      <c r="B96" s="164"/>
      <c r="C96" s="175" t="e">
        <f t="shared" si="2"/>
        <v>#DIV/0!</v>
      </c>
      <c r="D96" s="175">
        <v>0.06</v>
      </c>
      <c r="E96" s="165" t="e">
        <f t="shared" si="3"/>
        <v>#DIV/0!</v>
      </c>
      <c r="J96" s="102"/>
      <c r="K96" s="137"/>
      <c r="L96" s="138"/>
      <c r="M96" s="137"/>
      <c r="N96" s="241"/>
    </row>
    <row r="97" spans="1:14" ht="18.75" customHeight="1">
      <c r="A97" s="166" t="s">
        <v>190</v>
      </c>
      <c r="B97" s="164"/>
      <c r="C97" s="175" t="e">
        <f t="shared" si="2"/>
        <v>#DIV/0!</v>
      </c>
      <c r="D97" s="175">
        <f>B11</f>
        <v>8.0000000000000002E-3</v>
      </c>
      <c r="E97" s="165" t="e">
        <f>IF(AND(C97&gt;=D97*0.8,C97&lt;=D97*1.2),"CUMPLE","NO CUMPLE")</f>
        <v>#DIV/0!</v>
      </c>
      <c r="J97" s="102"/>
      <c r="K97" s="137"/>
      <c r="L97" s="138"/>
      <c r="M97" s="137"/>
      <c r="N97" s="241"/>
    </row>
    <row r="98" spans="1:14" ht="18.75" customHeight="1">
      <c r="A98" s="168" t="s">
        <v>191</v>
      </c>
      <c r="B98" s="164"/>
      <c r="C98" s="175" t="e">
        <f t="shared" si="2"/>
        <v>#DIV/0!</v>
      </c>
      <c r="D98" s="175">
        <f>$B$11</f>
        <v>8.0000000000000002E-3</v>
      </c>
      <c r="E98" s="165" t="e">
        <f>IF(C98&lt;D98,"CUMPLE","NO CUMPLE")</f>
        <v>#DIV/0!</v>
      </c>
      <c r="J98" s="102"/>
      <c r="K98" s="137"/>
      <c r="L98" s="138"/>
      <c r="M98" s="137"/>
      <c r="N98" s="241"/>
    </row>
    <row r="99" spans="1:14" ht="18.75" customHeight="1">
      <c r="A99" s="168" t="s">
        <v>191</v>
      </c>
      <c r="B99" s="164"/>
      <c r="C99" s="175" t="e">
        <f t="shared" ref="C99:C100" si="4">(B99-$E$15)/$E$14</f>
        <v>#DIV/0!</v>
      </c>
      <c r="D99" s="175">
        <f t="shared" ref="D99:D100" si="5">$B$11</f>
        <v>8.0000000000000002E-3</v>
      </c>
      <c r="E99" s="165" t="e">
        <f t="shared" ref="E99:E100" si="6">IF(C99&lt;D99,"CUMPLE","NO CUMPLE")</f>
        <v>#DIV/0!</v>
      </c>
      <c r="J99" s="102"/>
      <c r="K99" s="137"/>
      <c r="L99" s="138"/>
      <c r="M99" s="137"/>
      <c r="N99" s="241"/>
    </row>
    <row r="100" spans="1:14" ht="18.75" customHeight="1">
      <c r="A100" s="168" t="s">
        <v>191</v>
      </c>
      <c r="B100" s="164"/>
      <c r="C100" s="175" t="e">
        <f t="shared" si="4"/>
        <v>#DIV/0!</v>
      </c>
      <c r="D100" s="175">
        <f t="shared" si="5"/>
        <v>8.0000000000000002E-3</v>
      </c>
      <c r="E100" s="165" t="e">
        <f t="shared" si="6"/>
        <v>#DIV/0!</v>
      </c>
      <c r="J100" s="102"/>
      <c r="K100" s="137"/>
      <c r="L100" s="138"/>
      <c r="M100" s="137"/>
      <c r="N100" s="241"/>
    </row>
    <row r="101" spans="1:14" s="141" customFormat="1" ht="18.75" customHeight="1">
      <c r="A101" s="168" t="s">
        <v>192</v>
      </c>
      <c r="B101" s="164"/>
      <c r="C101" s="175" t="e">
        <f t="shared" si="2"/>
        <v>#DIV/0!</v>
      </c>
      <c r="D101" s="167">
        <v>0.03</v>
      </c>
      <c r="E101" s="165" t="e">
        <f>IF(AND(C101&gt;=D101*0.85,C101&lt;=D101*1.15),"CUMPLE","NO CUMPLE")</f>
        <v>#DIV/0!</v>
      </c>
      <c r="J101" s="242"/>
      <c r="K101" s="243"/>
      <c r="L101" s="244"/>
      <c r="M101" s="243"/>
      <c r="N101" s="243"/>
    </row>
    <row r="102" spans="1:14" s="141" customFormat="1" ht="18.75" customHeight="1">
      <c r="A102" s="168" t="s">
        <v>192</v>
      </c>
      <c r="B102" s="164"/>
      <c r="C102" s="175" t="e">
        <f t="shared" ref="C102:C103" si="7">(B102-$E$15)/$E$14</f>
        <v>#DIV/0!</v>
      </c>
      <c r="D102" s="167">
        <v>0.03</v>
      </c>
      <c r="E102" s="165" t="e">
        <f t="shared" ref="E102:E103" si="8">IF(AND(C102&gt;=D102*0.85,C102&lt;=D102*1.15),"CUMPLE","NO CUMPLE")</f>
        <v>#DIV/0!</v>
      </c>
      <c r="J102" s="242"/>
      <c r="K102" s="243"/>
      <c r="L102" s="244"/>
      <c r="M102" s="243"/>
      <c r="N102" s="243"/>
    </row>
    <row r="103" spans="1:14" s="141" customFormat="1" ht="18.75" customHeight="1">
      <c r="A103" s="168" t="s">
        <v>192</v>
      </c>
      <c r="B103" s="164"/>
      <c r="C103" s="175" t="e">
        <f t="shared" si="7"/>
        <v>#DIV/0!</v>
      </c>
      <c r="D103" s="167">
        <v>0.03</v>
      </c>
      <c r="E103" s="165" t="e">
        <f t="shared" si="8"/>
        <v>#DIV/0!</v>
      </c>
      <c r="J103" s="242"/>
      <c r="K103" s="243"/>
      <c r="L103" s="244"/>
      <c r="M103" s="243"/>
      <c r="N103" s="243"/>
    </row>
    <row r="104" spans="1:14" ht="18.75" customHeight="1">
      <c r="A104" s="168" t="s">
        <v>183</v>
      </c>
      <c r="B104" s="164"/>
      <c r="C104" s="175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  <c r="J104" s="245"/>
      <c r="K104" s="246"/>
      <c r="L104" s="247"/>
      <c r="M104" s="560"/>
      <c r="N104" s="559"/>
    </row>
    <row r="105" spans="1:14" ht="13.5" customHeight="1">
      <c r="A105" s="170"/>
      <c r="B105"/>
      <c r="C105"/>
      <c r="D105" s="171"/>
      <c r="E105"/>
      <c r="J105" s="245"/>
      <c r="K105" s="246"/>
      <c r="L105" s="247"/>
      <c r="M105" s="560"/>
      <c r="N105" s="559"/>
    </row>
    <row r="106" spans="1:14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  <c r="J106" s="226"/>
      <c r="K106" s="562"/>
      <c r="L106" s="563"/>
      <c r="M106" s="248"/>
      <c r="N106" s="249"/>
    </row>
    <row r="107" spans="1:14" ht="18.75" customHeight="1">
      <c r="A107" s="262" t="s">
        <v>206</v>
      </c>
      <c r="B107" s="164"/>
      <c r="C107" s="37"/>
      <c r="D107" s="37"/>
      <c r="E107" s="175">
        <f>IF(B107=0,0,(B107-$E$15)*(D107/C107)/$E$14)</f>
        <v>0</v>
      </c>
      <c r="F107" s="172" t="s">
        <v>197</v>
      </c>
      <c r="G107" s="29" t="s">
        <v>198</v>
      </c>
      <c r="J107" s="560"/>
      <c r="K107" s="250"/>
      <c r="L107" s="230"/>
      <c r="M107" s="251"/>
      <c r="N107" s="252"/>
    </row>
    <row r="108" spans="1:14" ht="18.75" customHeight="1">
      <c r="A108" s="173" t="s">
        <v>199</v>
      </c>
      <c r="B108" s="164"/>
      <c r="C108" s="37"/>
      <c r="D108" s="37"/>
      <c r="E108" s="175" t="e">
        <f>((B108-$E$15)*(D108/C108)/$E$14)</f>
        <v>#DIV/0!</v>
      </c>
      <c r="F108" s="174" t="e">
        <f>(E108-E107)/(5*0.3/50)</f>
        <v>#DIV/0!</v>
      </c>
      <c r="G108" s="513" t="e">
        <f>ABS(E108-E109)/((E108+E109)/2)</f>
        <v>#DIV/0!</v>
      </c>
      <c r="J108" s="561"/>
      <c r="K108" s="250"/>
      <c r="L108" s="230"/>
      <c r="M108" s="251"/>
      <c r="N108" s="252"/>
    </row>
    <row r="109" spans="1:14" ht="18.75" customHeight="1">
      <c r="A109" s="173" t="s">
        <v>200</v>
      </c>
      <c r="B109" s="164"/>
      <c r="C109" s="37"/>
      <c r="D109" s="37"/>
      <c r="E109" s="175" t="e">
        <f>((B109-$E$15)*(D109/C109)/$E$14)</f>
        <v>#DIV/0!</v>
      </c>
      <c r="F109" s="174" t="e">
        <f>(E109-E107)/(5*0.3/50)</f>
        <v>#DIV/0!</v>
      </c>
      <c r="G109" s="514"/>
      <c r="J109" s="561"/>
      <c r="K109" s="253"/>
      <c r="L109" s="234"/>
      <c r="M109" s="235"/>
      <c r="N109" s="254"/>
    </row>
    <row r="110" spans="1:14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  <c r="J110" s="561"/>
      <c r="K110" s="253"/>
      <c r="L110" s="234"/>
      <c r="M110" s="236"/>
      <c r="N110" s="237"/>
    </row>
    <row r="111" spans="1:14" ht="13.5" customHeight="1">
      <c r="J111" s="226"/>
      <c r="K111" s="564"/>
      <c r="L111" s="564"/>
      <c r="M111" s="236"/>
      <c r="N111" s="565"/>
    </row>
    <row r="112" spans="1:14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  <c r="J112" s="226"/>
      <c r="K112" s="562"/>
      <c r="L112" s="563"/>
      <c r="M112" s="248"/>
      <c r="N112" s="565"/>
    </row>
    <row r="113" spans="1:14" ht="18.75" customHeight="1">
      <c r="A113" s="262" t="s">
        <v>206</v>
      </c>
      <c r="B113" s="164"/>
      <c r="C113" s="37"/>
      <c r="D113" s="37"/>
      <c r="E113" s="175">
        <f>IF(B113=0,0,(B113-$E$15)*(D113/C113)/$E$14)</f>
        <v>0</v>
      </c>
      <c r="F113" s="172" t="s">
        <v>197</v>
      </c>
      <c r="G113" s="29" t="s">
        <v>198</v>
      </c>
      <c r="J113" s="560"/>
      <c r="K113" s="250"/>
      <c r="L113" s="230"/>
      <c r="M113" s="251"/>
      <c r="N113" s="252"/>
    </row>
    <row r="114" spans="1:14" ht="18.75" customHeight="1">
      <c r="A114" s="173" t="s">
        <v>199</v>
      </c>
      <c r="B114" s="164"/>
      <c r="C114" s="37"/>
      <c r="D114" s="37"/>
      <c r="E114" s="175" t="e">
        <f>((B114-$E$15)*(D114/C114)/$E$14)</f>
        <v>#DIV/0!</v>
      </c>
      <c r="F114" s="174" t="e">
        <f>(E114-E113)/(5*0.3/50)</f>
        <v>#DIV/0!</v>
      </c>
      <c r="G114" s="513" t="e">
        <f>ABS(E114-E115)/((E114+E115)/2)</f>
        <v>#DIV/0!</v>
      </c>
      <c r="J114" s="561"/>
      <c r="K114" s="250"/>
      <c r="L114" s="230"/>
      <c r="M114" s="251"/>
      <c r="N114" s="252"/>
    </row>
    <row r="115" spans="1:14" ht="18.75" customHeight="1">
      <c r="A115" s="173" t="s">
        <v>200</v>
      </c>
      <c r="B115" s="164"/>
      <c r="C115" s="37"/>
      <c r="D115" s="37"/>
      <c r="E115" s="175" t="e">
        <f>((B115-$E$15)*(D115/C115)/$E$14)</f>
        <v>#DIV/0!</v>
      </c>
      <c r="F115" s="174" t="e">
        <f>(E115-E113)/(5*0.3/50)</f>
        <v>#DIV/0!</v>
      </c>
      <c r="G115" s="514"/>
      <c r="J115" s="561"/>
      <c r="K115" s="253"/>
      <c r="L115" s="234"/>
      <c r="M115" s="235"/>
      <c r="N115" s="254"/>
    </row>
    <row r="116" spans="1:14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  <c r="J116" s="561"/>
      <c r="K116" s="253"/>
      <c r="L116" s="234"/>
      <c r="M116" s="236"/>
      <c r="N116" s="237"/>
    </row>
    <row r="117" spans="1:14">
      <c r="J117" s="255"/>
      <c r="K117" s="255"/>
      <c r="L117" s="225"/>
      <c r="M117" s="256"/>
      <c r="N117" s="225"/>
    </row>
    <row r="118" spans="1:14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  <c r="J118" s="226"/>
      <c r="K118" s="562"/>
      <c r="L118" s="563"/>
      <c r="M118" s="248"/>
      <c r="N118" s="249"/>
    </row>
    <row r="119" spans="1:14" ht="18.75" customHeight="1">
      <c r="A119" s="262" t="s">
        <v>206</v>
      </c>
      <c r="B119" s="164"/>
      <c r="C119" s="37"/>
      <c r="D119" s="37"/>
      <c r="E119" s="175">
        <f>IF(B119=0,0,(B119-$E$15)*(D119/C119)/$E$14)</f>
        <v>0</v>
      </c>
      <c r="F119" s="172" t="s">
        <v>197</v>
      </c>
      <c r="G119" s="29" t="s">
        <v>198</v>
      </c>
      <c r="J119" s="560"/>
      <c r="K119" s="250"/>
      <c r="L119" s="230"/>
      <c r="M119" s="251"/>
      <c r="N119" s="252"/>
    </row>
    <row r="120" spans="1:14" ht="18.75" customHeight="1">
      <c r="A120" s="173" t="s">
        <v>199</v>
      </c>
      <c r="B120" s="164"/>
      <c r="C120" s="37"/>
      <c r="D120" s="37"/>
      <c r="E120" s="175" t="e">
        <f>((B120-$E$15)*(D120/C120)/$E$14)</f>
        <v>#DIV/0!</v>
      </c>
      <c r="F120" s="174" t="e">
        <f>(E120-E119)/(5*0.3/50)</f>
        <v>#DIV/0!</v>
      </c>
      <c r="G120" s="513" t="e">
        <f>ABS(E120-E121)/((E120+E121)/2)</f>
        <v>#DIV/0!</v>
      </c>
      <c r="J120" s="561"/>
      <c r="K120" s="250"/>
      <c r="L120" s="230"/>
      <c r="M120" s="251"/>
      <c r="N120" s="252"/>
    </row>
    <row r="121" spans="1:14" ht="18.75" customHeight="1">
      <c r="A121" s="173" t="s">
        <v>200</v>
      </c>
      <c r="B121" s="164"/>
      <c r="C121" s="37"/>
      <c r="D121" s="37"/>
      <c r="E121" s="175" t="e">
        <f>((B121-$E$15)*(D121/C121)/$E$14)</f>
        <v>#DIV/0!</v>
      </c>
      <c r="F121" s="174" t="e">
        <f>(E121-E119)/(5*0.3/50)</f>
        <v>#DIV/0!</v>
      </c>
      <c r="G121" s="514"/>
      <c r="J121" s="561"/>
      <c r="K121" s="253"/>
      <c r="L121" s="234"/>
      <c r="M121" s="235"/>
      <c r="N121" s="254"/>
    </row>
    <row r="122" spans="1:14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  <c r="J122" s="561"/>
      <c r="K122" s="253"/>
      <c r="L122" s="234"/>
      <c r="M122" s="236"/>
      <c r="N122" s="237"/>
    </row>
    <row r="123" spans="1:14" hidden="1">
      <c r="J123" s="133"/>
      <c r="K123" s="257"/>
      <c r="M123" s="258"/>
      <c r="N123" s="258"/>
    </row>
    <row r="124" spans="1:14" hidden="1">
      <c r="J124" s="259"/>
      <c r="K124" s="257"/>
      <c r="M124" s="258"/>
      <c r="N124" s="258"/>
    </row>
    <row r="125" spans="1:14" hidden="1">
      <c r="J125" s="259"/>
      <c r="K125" s="257"/>
    </row>
    <row r="126" spans="1:14" hidden="1">
      <c r="J126" s="102"/>
      <c r="K126" s="257"/>
    </row>
    <row r="127" spans="1:14" hidden="1">
      <c r="J127" s="102"/>
      <c r="K127" s="133"/>
    </row>
    <row r="128" spans="1:14" hidden="1"/>
    <row r="129" spans="10:14" hidden="1"/>
    <row r="130" spans="10:14" hidden="1"/>
    <row r="131" spans="10:14" hidden="1"/>
    <row r="133" spans="10:14">
      <c r="J133" s="210"/>
      <c r="K133" s="208"/>
      <c r="L133" s="161"/>
      <c r="M133" s="209"/>
      <c r="N133" s="161"/>
    </row>
    <row r="134" spans="10:14">
      <c r="J134" s="211"/>
      <c r="K134" s="212"/>
      <c r="L134" s="177"/>
      <c r="M134" s="33"/>
      <c r="N134" s="11"/>
    </row>
    <row r="135" spans="10:14">
      <c r="J135" s="161"/>
      <c r="K135" s="260"/>
      <c r="L135" s="1"/>
      <c r="M135" s="1"/>
      <c r="N135" s="1"/>
    </row>
    <row r="136" spans="10:14" hidden="1">
      <c r="J136" s="150"/>
      <c r="K136" s="1"/>
      <c r="L136" s="1"/>
      <c r="M136" s="1"/>
      <c r="N136" s="1"/>
    </row>
    <row r="137" spans="10:14" hidden="1">
      <c r="J137" s="150"/>
      <c r="K137" s="1"/>
      <c r="L137" s="1"/>
      <c r="M137" s="1"/>
      <c r="N137" s="1"/>
    </row>
    <row r="138" spans="10:14">
      <c r="J138" s="1"/>
      <c r="K138" s="1"/>
      <c r="L138" s="1"/>
      <c r="M138" s="1"/>
      <c r="N138" s="1"/>
    </row>
    <row r="139" spans="10:14">
      <c r="J139" s="42"/>
      <c r="K139" s="208"/>
      <c r="L139" s="161"/>
      <c r="M139" s="209"/>
      <c r="N139" s="161"/>
    </row>
    <row r="140" spans="10:14">
      <c r="J140" s="214"/>
      <c r="K140" s="212"/>
      <c r="L140" s="177"/>
      <c r="M140" s="33"/>
      <c r="N140" s="11"/>
    </row>
    <row r="141" spans="10:14">
      <c r="J141" s="161"/>
      <c r="K141" s="260"/>
      <c r="L141" s="1"/>
      <c r="M141" s="1"/>
      <c r="N141" s="1"/>
    </row>
  </sheetData>
  <sheetProtection algorithmName="SHA-512" hashValue="qtk6fZEV3xjif5X2BsRuJ7FQWXQUIi5z6sq5Y/AiDwc5KVPTVc0dAUDvM+ygfjnoU3JRiMrg/PA3uv8lCwJfqQ==" saltValue="Navi7mPcK/RDlxgmWYXsNw==" spinCount="100000" sheet="1" objects="1" scenarios="1"/>
  <mergeCells count="29">
    <mergeCell ref="N86:N87"/>
    <mergeCell ref="K88:L88"/>
    <mergeCell ref="K93:L93"/>
    <mergeCell ref="N93:N94"/>
    <mergeCell ref="J94:J95"/>
    <mergeCell ref="J89:J92"/>
    <mergeCell ref="M86:M87"/>
    <mergeCell ref="N104:N105"/>
    <mergeCell ref="J119:J122"/>
    <mergeCell ref="G120:G121"/>
    <mergeCell ref="F122:G122"/>
    <mergeCell ref="J113:J116"/>
    <mergeCell ref="J107:J110"/>
    <mergeCell ref="G108:G109"/>
    <mergeCell ref="F110:G110"/>
    <mergeCell ref="M104:M105"/>
    <mergeCell ref="F106:G106"/>
    <mergeCell ref="K118:L118"/>
    <mergeCell ref="K111:L111"/>
    <mergeCell ref="N111:N112"/>
    <mergeCell ref="K106:L106"/>
    <mergeCell ref="K112:L112"/>
    <mergeCell ref="B1:D1"/>
    <mergeCell ref="B2:D2"/>
    <mergeCell ref="A85:E85"/>
    <mergeCell ref="F112:G112"/>
    <mergeCell ref="F118:G118"/>
    <mergeCell ref="G114:G115"/>
    <mergeCell ref="F116:G116"/>
  </mergeCells>
  <conditionalFormatting sqref="K123">
    <cfRule type="cellIs" dxfId="108" priority="29" stopIfTrue="1" operator="lessThan">
      <formula>$B$11</formula>
    </cfRule>
  </conditionalFormatting>
  <conditionalFormatting sqref="L89:L90">
    <cfRule type="cellIs" dxfId="107" priority="32" stopIfTrue="1" operator="equal">
      <formula>(#REF!-XEH$15)/XEH$13</formula>
    </cfRule>
  </conditionalFormatting>
  <conditionalFormatting sqref="M89 M107">
    <cfRule type="cellIs" dxfId="106" priority="37" stopIfTrue="1" operator="equal">
      <formula>"AVICE"</formula>
    </cfRule>
  </conditionalFormatting>
  <conditionalFormatting sqref="N89 N107">
    <cfRule type="cellIs" dxfId="105" priority="38" stopIfTrue="1" operator="equal">
      <formula>"No Cumple limite control"</formula>
    </cfRule>
  </conditionalFormatting>
  <conditionalFormatting sqref="N90 N108">
    <cfRule type="cellIs" dxfId="104" priority="39" stopIfTrue="1" operator="equal">
      <formula>"No Cumple limite precaución"</formula>
    </cfRule>
  </conditionalFormatting>
  <conditionalFormatting sqref="M90 M108">
    <cfRule type="cellIs" dxfId="103" priority="40" stopIfTrue="1" operator="equal">
      <formula>"REPETIR"</formula>
    </cfRule>
  </conditionalFormatting>
  <conditionalFormatting sqref="N93:N94 N111">
    <cfRule type="cellIs" dxfId="102" priority="41" stopIfTrue="1" operator="equal">
      <formula>"AVISE o REPITA"</formula>
    </cfRule>
  </conditionalFormatting>
  <conditionalFormatting sqref="L107:L108">
    <cfRule type="cellIs" dxfId="101" priority="28" stopIfTrue="1" operator="equal">
      <formula>(#REF!-XEH$15)/XEH$13</formula>
    </cfRule>
  </conditionalFormatting>
  <conditionalFormatting sqref="M134">
    <cfRule type="cellIs" dxfId="100" priority="27" stopIfTrue="1" operator="lessThan">
      <formula>$B$11</formula>
    </cfRule>
  </conditionalFormatting>
  <conditionalFormatting sqref="M140">
    <cfRule type="cellIs" dxfId="99" priority="26" stopIfTrue="1" operator="lessThan">
      <formula>$B$11</formula>
    </cfRule>
  </conditionalFormatting>
  <conditionalFormatting sqref="N134">
    <cfRule type="cellIs" dxfId="98" priority="24" operator="equal">
      <formula>"No cumple"</formula>
    </cfRule>
    <cfRule type="cellIs" dxfId="97" priority="25" operator="equal">
      <formula>"cumple"</formula>
    </cfRule>
  </conditionalFormatting>
  <conditionalFormatting sqref="N140">
    <cfRule type="containsText" dxfId="96" priority="22" operator="containsText" text="no cumple">
      <formula>NOT(ISERROR(SEARCH("no cumple",N140)))</formula>
    </cfRule>
    <cfRule type="containsText" dxfId="95" priority="23" operator="containsText" text="cumple">
      <formula>NOT(ISERROR(SEARCH("cumple",N140)))</formula>
    </cfRule>
  </conditionalFormatting>
  <conditionalFormatting sqref="F110:G110">
    <cfRule type="cellIs" dxfId="94" priority="20" operator="equal">
      <formula>"NO CUMPLE"</formula>
    </cfRule>
  </conditionalFormatting>
  <conditionalFormatting sqref="G108 E90:E98 E101 E104:E105">
    <cfRule type="cellIs" dxfId="93" priority="21" operator="equal">
      <formula>"NO CUMPLE"</formula>
    </cfRule>
  </conditionalFormatting>
  <conditionalFormatting sqref="L86:L87 L104:L105">
    <cfRule type="cellIs" dxfId="92" priority="109" stopIfTrue="1" operator="equal">
      <formula>(#REF!-E$15)/E$14</formula>
    </cfRule>
  </conditionalFormatting>
  <conditionalFormatting sqref="E34:E84">
    <cfRule type="cellIs" dxfId="91" priority="111" stopIfTrue="1" operator="lessThan">
      <formula>$B$11</formula>
    </cfRule>
    <cfRule type="cellIs" dxfId="90" priority="112" stopIfTrue="1" operator="equal">
      <formula>((B34-E$15)/E$14)*(D34/C34)</formula>
    </cfRule>
  </conditionalFormatting>
  <conditionalFormatting sqref="E99:E100">
    <cfRule type="cellIs" dxfId="89" priority="19" operator="equal">
      <formula>"NO CUMPLE"</formula>
    </cfRule>
  </conditionalFormatting>
  <conditionalFormatting sqref="E102:E103">
    <cfRule type="cellIs" dxfId="88" priority="18" operator="equal">
      <formula>"NO CUMPLE"</formula>
    </cfRule>
  </conditionalFormatting>
  <conditionalFormatting sqref="M113">
    <cfRule type="cellIs" dxfId="87" priority="14" stopIfTrue="1" operator="equal">
      <formula>"AVICE"</formula>
    </cfRule>
  </conditionalFormatting>
  <conditionalFormatting sqref="N113">
    <cfRule type="cellIs" dxfId="86" priority="15" stopIfTrue="1" operator="equal">
      <formula>"No Cumple limite control"</formula>
    </cfRule>
  </conditionalFormatting>
  <conditionalFormatting sqref="N114">
    <cfRule type="cellIs" dxfId="85" priority="16" stopIfTrue="1" operator="equal">
      <formula>"No Cumple limite precaución"</formula>
    </cfRule>
  </conditionalFormatting>
  <conditionalFormatting sqref="M114">
    <cfRule type="cellIs" dxfId="84" priority="17" stopIfTrue="1" operator="equal">
      <formula>"REPETIR"</formula>
    </cfRule>
  </conditionalFormatting>
  <conditionalFormatting sqref="L113:L114">
    <cfRule type="cellIs" dxfId="83" priority="13" stopIfTrue="1" operator="equal">
      <formula>(#REF!-XEH$15)/XEH$13</formula>
    </cfRule>
  </conditionalFormatting>
  <conditionalFormatting sqref="F116:G116">
    <cfRule type="cellIs" dxfId="82" priority="11" operator="equal">
      <formula>"NO CUMPLE"</formula>
    </cfRule>
  </conditionalFormatting>
  <conditionalFormatting sqref="G114">
    <cfRule type="cellIs" dxfId="81" priority="12" operator="equal">
      <formula>"NO CUMPLE"</formula>
    </cfRule>
  </conditionalFormatting>
  <conditionalFormatting sqref="M119">
    <cfRule type="cellIs" dxfId="80" priority="7" stopIfTrue="1" operator="equal">
      <formula>"AVICE"</formula>
    </cfRule>
  </conditionalFormatting>
  <conditionalFormatting sqref="N119">
    <cfRule type="cellIs" dxfId="79" priority="8" stopIfTrue="1" operator="equal">
      <formula>"No Cumple limite control"</formula>
    </cfRule>
  </conditionalFormatting>
  <conditionalFormatting sqref="N120">
    <cfRule type="cellIs" dxfId="78" priority="9" stopIfTrue="1" operator="equal">
      <formula>"No Cumple limite precaución"</formula>
    </cfRule>
  </conditionalFormatting>
  <conditionalFormatting sqref="M120">
    <cfRule type="cellIs" dxfId="77" priority="10" stopIfTrue="1" operator="equal">
      <formula>"REPETIR"</formula>
    </cfRule>
  </conditionalFormatting>
  <conditionalFormatting sqref="L119:L120">
    <cfRule type="cellIs" dxfId="76" priority="6" stopIfTrue="1" operator="equal">
      <formula>(#REF!-XEH$15)/XEH$13</formula>
    </cfRule>
  </conditionalFormatting>
  <conditionalFormatting sqref="F122:G122">
    <cfRule type="cellIs" dxfId="75" priority="4" operator="equal">
      <formula>"NO CUMPLE"</formula>
    </cfRule>
  </conditionalFormatting>
  <conditionalFormatting sqref="G120">
    <cfRule type="cellIs" dxfId="74" priority="5" operator="equal">
      <formula>"NO CUMPLE"</formula>
    </cfRule>
  </conditionalFormatting>
  <conditionalFormatting sqref="G107">
    <cfRule type="cellIs" dxfId="73" priority="3" operator="equal">
      <formula>"NO CUMPLE"</formula>
    </cfRule>
  </conditionalFormatting>
  <conditionalFormatting sqref="G113">
    <cfRule type="cellIs" dxfId="72" priority="2" operator="equal">
      <formula>"NO CUMPLE"</formula>
    </cfRule>
  </conditionalFormatting>
  <conditionalFormatting sqref="G119">
    <cfRule type="cellIs" dxfId="7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26">
    <tabColor indexed="51"/>
  </sheetPr>
  <dimension ref="A1:M142"/>
  <sheetViews>
    <sheetView showGridLines="0" view="pageBreakPreview" topLeftCell="A100" zoomScaleNormal="100" zoomScaleSheetLayoutView="100" workbookViewId="0">
      <selection activeCell="F107" sqref="F107:G107"/>
    </sheetView>
  </sheetViews>
  <sheetFormatPr defaultColWidth="11.42578125" defaultRowHeight="12.75"/>
  <cols>
    <col min="1" max="1" width="20.28515625" style="1" bestFit="1" customWidth="1"/>
    <col min="2" max="2" width="19.42578125" style="1" bestFit="1" customWidth="1"/>
    <col min="3" max="3" width="31.7109375" style="1" customWidth="1"/>
    <col min="4" max="4" width="29.85546875" style="1" bestFit="1" customWidth="1"/>
    <col min="5" max="5" width="26" style="1" customWidth="1"/>
    <col min="6" max="6" width="21.7109375" style="1" customWidth="1"/>
    <col min="7" max="7" width="14.140625" style="1" customWidth="1"/>
    <col min="8" max="16384" width="11.42578125" style="1"/>
  </cols>
  <sheetData>
    <row r="1" spans="1:5" ht="15" customHeight="1">
      <c r="A1" s="12"/>
      <c r="B1" s="518" t="s">
        <v>151</v>
      </c>
      <c r="C1" s="519"/>
      <c r="D1" s="520"/>
      <c r="E1" s="324" t="s">
        <v>325</v>
      </c>
    </row>
    <row r="2" spans="1:5" ht="15" customHeight="1">
      <c r="A2" s="13"/>
      <c r="B2" s="521" t="s">
        <v>326</v>
      </c>
      <c r="C2" s="522"/>
      <c r="D2" s="523"/>
      <c r="E2" s="38" t="s">
        <v>154</v>
      </c>
    </row>
    <row r="3" spans="1:5" ht="14.1" customHeight="1">
      <c r="A3" s="13"/>
      <c r="B3" s="14"/>
      <c r="C3"/>
      <c r="D3" s="15"/>
      <c r="E3" s="39" t="s">
        <v>219</v>
      </c>
    </row>
    <row r="4" spans="1:5" ht="14.1" customHeight="1">
      <c r="A4" s="13"/>
      <c r="B4" s="14"/>
      <c r="C4"/>
      <c r="D4" s="15"/>
      <c r="E4" s="13"/>
    </row>
    <row r="5" spans="1:5" ht="14.1" customHeight="1" thickBot="1">
      <c r="A5" s="16"/>
      <c r="B5" s="17"/>
      <c r="C5" s="18"/>
      <c r="D5" s="19"/>
      <c r="E5" s="16"/>
    </row>
    <row r="6" spans="1:5" ht="14.1" customHeight="1">
      <c r="A6"/>
      <c r="B6"/>
      <c r="C6"/>
      <c r="D6"/>
      <c r="E6"/>
    </row>
    <row r="7" spans="1:5" ht="14.1" customHeight="1">
      <c r="A7" s="20" t="s">
        <v>0</v>
      </c>
      <c r="B7" s="44" t="str">
        <f>INFORME!D9</f>
        <v>083/24</v>
      </c>
      <c r="C7" s="170"/>
      <c r="D7" s="20" t="s">
        <v>247</v>
      </c>
      <c r="E7" s="330"/>
    </row>
    <row r="8" spans="1:5" ht="14.1" customHeight="1">
      <c r="A8" s="20" t="s">
        <v>157</v>
      </c>
      <c r="B8" s="45"/>
      <c r="C8" s="26"/>
      <c r="D8" s="20" t="s">
        <v>158</v>
      </c>
      <c r="E8" s="261"/>
    </row>
    <row r="9" spans="1:5" ht="14.1" customHeight="1">
      <c r="A9" s="20" t="s">
        <v>159</v>
      </c>
      <c r="B9" s="44" t="s">
        <v>309</v>
      </c>
      <c r="C9" s="26"/>
      <c r="D9" s="20" t="s">
        <v>161</v>
      </c>
      <c r="E9" s="261"/>
    </row>
    <row r="10" spans="1:5" ht="14.1" customHeight="1">
      <c r="A10" s="20" t="s">
        <v>162</v>
      </c>
      <c r="B10" s="268">
        <v>420</v>
      </c>
      <c r="C10" s="26"/>
      <c r="D10" s="26" t="s">
        <v>163</v>
      </c>
      <c r="E10" s="261"/>
    </row>
    <row r="11" spans="1:5" ht="14.1" customHeight="1">
      <c r="A11" s="20" t="s">
        <v>164</v>
      </c>
      <c r="B11" s="268">
        <v>1</v>
      </c>
      <c r="C11" s="26"/>
      <c r="D11" s="26" t="s">
        <v>165</v>
      </c>
    </row>
    <row r="12" spans="1:5" ht="14.1" customHeight="1">
      <c r="A12" s="20"/>
      <c r="B12" s="597"/>
      <c r="C12" s="26"/>
      <c r="D12" s="26" t="s">
        <v>166</v>
      </c>
      <c r="E12" s="261"/>
    </row>
    <row r="13" spans="1:5" ht="14.1" customHeight="1">
      <c r="A13" s="25" t="s">
        <v>167</v>
      </c>
      <c r="B13" s="27" t="s">
        <v>168</v>
      </c>
      <c r="C13" s="170"/>
      <c r="D13" s="151" t="s">
        <v>169</v>
      </c>
      <c r="E13" s="152" t="s">
        <v>170</v>
      </c>
    </row>
    <row r="14" spans="1:5" ht="14.1" customHeight="1">
      <c r="A14" s="97">
        <v>0</v>
      </c>
      <c r="B14" s="91"/>
      <c r="C14" s="170"/>
      <c r="D14" s="28" t="s">
        <v>171</v>
      </c>
      <c r="E14" s="270" t="e">
        <f>SLOPE(B14:B18,A14:A18)</f>
        <v>#DIV/0!</v>
      </c>
    </row>
    <row r="15" spans="1:5" ht="14.1" customHeight="1">
      <c r="A15" s="97">
        <v>1</v>
      </c>
      <c r="B15" s="91"/>
      <c r="C15" s="170"/>
      <c r="D15" s="29" t="s">
        <v>172</v>
      </c>
      <c r="E15" s="271" t="e">
        <f>INTERCEPT(B14:B18,A14:A18)</f>
        <v>#DIV/0!</v>
      </c>
    </row>
    <row r="16" spans="1:5" ht="14.1" customHeight="1">
      <c r="A16" s="97">
        <v>3</v>
      </c>
      <c r="B16" s="91"/>
      <c r="C16" s="170"/>
      <c r="D16" s="29" t="s">
        <v>173</v>
      </c>
      <c r="E16" s="94" t="e">
        <f>CORREL(A14:A18,B14:B18)</f>
        <v>#DIV/0!</v>
      </c>
    </row>
    <row r="17" spans="1:5" ht="14.1" customHeight="1">
      <c r="A17" s="97">
        <v>5</v>
      </c>
      <c r="B17" s="91"/>
      <c r="C17" s="170"/>
      <c r="D17" s="29" t="s">
        <v>174</v>
      </c>
      <c r="E17" s="263" t="e">
        <f>$E$14*D90*1.1+$E$15</f>
        <v>#DIV/0!</v>
      </c>
    </row>
    <row r="18" spans="1:5" ht="14.1" customHeight="1">
      <c r="A18" s="97">
        <v>7</v>
      </c>
      <c r="B18" s="91"/>
      <c r="C18" s="170"/>
      <c r="D18" s="29" t="s">
        <v>175</v>
      </c>
      <c r="E18" s="263" t="e">
        <f>$E$14*D91*0.9+$E$15</f>
        <v>#DIV/0!</v>
      </c>
    </row>
    <row r="19" spans="1:5" ht="14.1" customHeight="1">
      <c r="A19" s="272"/>
      <c r="B19" s="272"/>
      <c r="C19" s="276"/>
      <c r="D19" s="170"/>
      <c r="E19" s="170"/>
    </row>
    <row r="20" spans="1:5" ht="13.5" customHeight="1">
      <c r="A20" s="274"/>
      <c r="B20" s="274"/>
      <c r="C20" s="273"/>
      <c r="D20" s="150"/>
      <c r="E20" s="150"/>
    </row>
    <row r="21" spans="1:5" ht="13.5" customHeight="1">
      <c r="A21" s="150"/>
      <c r="B21" s="150"/>
      <c r="C21" s="150"/>
      <c r="D21" s="150"/>
      <c r="E21" s="150"/>
    </row>
    <row r="22" spans="1:5" ht="13.5" customHeight="1">
      <c r="A22" s="150"/>
      <c r="B22" s="150"/>
      <c r="C22" s="150"/>
      <c r="D22" s="150"/>
      <c r="E22" s="150"/>
    </row>
    <row r="23" spans="1:5" ht="13.5" customHeight="1">
      <c r="A23" s="150"/>
      <c r="B23" s="150"/>
      <c r="C23" s="150"/>
      <c r="D23" s="150"/>
      <c r="E23" s="150"/>
    </row>
    <row r="24" spans="1:5" ht="13.5" customHeight="1">
      <c r="A24" s="150"/>
      <c r="B24" s="150"/>
      <c r="C24" s="150"/>
      <c r="D24" s="150"/>
      <c r="E24" s="150"/>
    </row>
    <row r="25" spans="1:5" ht="13.5" customHeight="1">
      <c r="A25" s="150"/>
      <c r="B25" s="150"/>
      <c r="C25" s="150"/>
      <c r="D25" s="150"/>
      <c r="E25" s="150"/>
    </row>
    <row r="26" spans="1:5" ht="13.5" customHeight="1">
      <c r="A26" s="150"/>
      <c r="B26" s="150"/>
      <c r="C26" s="150"/>
      <c r="D26" s="150"/>
      <c r="E26" s="150"/>
    </row>
    <row r="27" spans="1:5" ht="13.5" customHeight="1">
      <c r="A27" s="150"/>
      <c r="B27" s="150"/>
      <c r="C27" s="150"/>
      <c r="D27" s="150"/>
      <c r="E27" s="150"/>
    </row>
    <row r="28" spans="1:5" ht="13.5" customHeight="1">
      <c r="A28" s="150"/>
      <c r="B28" s="150"/>
      <c r="C28" s="150"/>
      <c r="D28" s="150"/>
      <c r="E28" s="150"/>
    </row>
    <row r="29" spans="1:5" ht="13.5" customHeight="1">
      <c r="A29" s="150"/>
      <c r="B29" s="150"/>
      <c r="C29" s="150"/>
      <c r="D29" s="150"/>
      <c r="E29" s="150"/>
    </row>
    <row r="30" spans="1:5" ht="13.5" customHeight="1">
      <c r="A30" s="150"/>
      <c r="B30" s="150"/>
      <c r="C30" s="150"/>
      <c r="D30" s="150"/>
      <c r="E30" s="150"/>
    </row>
    <row r="31" spans="1:5" ht="13.5" customHeight="1">
      <c r="A31" s="150"/>
      <c r="B31" s="150"/>
      <c r="C31" s="150"/>
      <c r="D31" s="150"/>
      <c r="E31" s="150"/>
    </row>
    <row r="32" spans="1:5" ht="13.5" customHeight="1">
      <c r="A32" s="150"/>
      <c r="B32" s="150"/>
      <c r="C32" s="150"/>
      <c r="D32" s="150"/>
      <c r="E32" s="150"/>
    </row>
    <row r="33" spans="1:5" s="3" customFormat="1" ht="13.5" customHeight="1">
      <c r="A33" s="30" t="s">
        <v>176</v>
      </c>
      <c r="B33" s="30" t="s">
        <v>168</v>
      </c>
      <c r="C33" s="31" t="s">
        <v>194</v>
      </c>
      <c r="D33" s="30" t="s">
        <v>195</v>
      </c>
      <c r="E33" s="32" t="s">
        <v>179</v>
      </c>
    </row>
    <row r="34" spans="1:5" ht="13.5" customHeight="1">
      <c r="A34" s="152">
        <f>INFORME!A18</f>
        <v>42</v>
      </c>
      <c r="B34" s="91"/>
      <c r="C34" s="90"/>
      <c r="D34" s="90"/>
      <c r="E34" s="586" t="e">
        <f t="shared" ref="E34:E65" si="0">((B34-E$15)/E$14)*(D34/C34)</f>
        <v>#DIV/0!</v>
      </c>
    </row>
    <row r="35" spans="1:5" ht="13.5" customHeight="1">
      <c r="A35" s="152">
        <f>INFORME!A19</f>
        <v>0</v>
      </c>
      <c r="B35" s="91"/>
      <c r="C35" s="90"/>
      <c r="D35" s="90"/>
      <c r="E35" s="586" t="e">
        <f t="shared" si="0"/>
        <v>#DIV/0!</v>
      </c>
    </row>
    <row r="36" spans="1:5" ht="13.5" customHeight="1">
      <c r="A36" s="152">
        <f>INFORME!A20</f>
        <v>0</v>
      </c>
      <c r="B36" s="91"/>
      <c r="C36" s="90"/>
      <c r="D36" s="90"/>
      <c r="E36" s="586" t="e">
        <f t="shared" si="0"/>
        <v>#DIV/0!</v>
      </c>
    </row>
    <row r="37" spans="1:5" ht="13.5" customHeight="1">
      <c r="A37" s="152">
        <f>INFORME!A21</f>
        <v>0</v>
      </c>
      <c r="B37" s="91"/>
      <c r="C37" s="90"/>
      <c r="D37" s="90"/>
      <c r="E37" s="586" t="e">
        <f t="shared" si="0"/>
        <v>#DIV/0!</v>
      </c>
    </row>
    <row r="38" spans="1:5" ht="13.5" customHeight="1">
      <c r="A38" s="152">
        <f>INFORME!A22</f>
        <v>0</v>
      </c>
      <c r="B38" s="91"/>
      <c r="C38" s="90"/>
      <c r="D38" s="90"/>
      <c r="E38" s="586" t="e">
        <f t="shared" si="0"/>
        <v>#DIV/0!</v>
      </c>
    </row>
    <row r="39" spans="1:5" ht="13.5" customHeight="1">
      <c r="A39" s="152">
        <f>INFORME!A23</f>
        <v>0</v>
      </c>
      <c r="B39" s="91"/>
      <c r="C39" s="90"/>
      <c r="D39" s="90"/>
      <c r="E39" s="586" t="e">
        <f t="shared" si="0"/>
        <v>#DIV/0!</v>
      </c>
    </row>
    <row r="40" spans="1:5" ht="13.5" customHeight="1">
      <c r="A40" s="152">
        <f>INFORME!A24</f>
        <v>0</v>
      </c>
      <c r="B40" s="91"/>
      <c r="C40" s="90"/>
      <c r="D40" s="90"/>
      <c r="E40" s="586" t="e">
        <f t="shared" si="0"/>
        <v>#DIV/0!</v>
      </c>
    </row>
    <row r="41" spans="1:5" ht="13.5" customHeight="1">
      <c r="A41" s="152">
        <f>INFORME!A25</f>
        <v>0</v>
      </c>
      <c r="B41" s="91"/>
      <c r="C41" s="90"/>
      <c r="D41" s="90"/>
      <c r="E41" s="586" t="e">
        <f t="shared" si="0"/>
        <v>#DIV/0!</v>
      </c>
    </row>
    <row r="42" spans="1:5" ht="13.5" customHeight="1">
      <c r="A42" s="152">
        <f>INFORME!A26</f>
        <v>0</v>
      </c>
      <c r="B42" s="91"/>
      <c r="C42" s="90"/>
      <c r="D42" s="90"/>
      <c r="E42" s="586" t="e">
        <f t="shared" si="0"/>
        <v>#DIV/0!</v>
      </c>
    </row>
    <row r="43" spans="1:5" ht="13.5" customHeight="1">
      <c r="A43" s="152">
        <f>INFORME!A27</f>
        <v>0</v>
      </c>
      <c r="B43" s="91"/>
      <c r="C43" s="90"/>
      <c r="D43" s="90"/>
      <c r="E43" s="586" t="e">
        <f t="shared" si="0"/>
        <v>#DIV/0!</v>
      </c>
    </row>
    <row r="44" spans="1:5" ht="13.5" customHeight="1">
      <c r="A44" s="152">
        <f>INFORME!A28</f>
        <v>0</v>
      </c>
      <c r="B44" s="91"/>
      <c r="C44" s="90"/>
      <c r="D44" s="90"/>
      <c r="E44" s="586" t="e">
        <f t="shared" si="0"/>
        <v>#DIV/0!</v>
      </c>
    </row>
    <row r="45" spans="1:5" ht="13.5" customHeight="1">
      <c r="A45" s="152">
        <f>INFORME!A29</f>
        <v>0</v>
      </c>
      <c r="B45" s="91"/>
      <c r="C45" s="90"/>
      <c r="D45" s="90"/>
      <c r="E45" s="586" t="e">
        <f t="shared" si="0"/>
        <v>#DIV/0!</v>
      </c>
    </row>
    <row r="46" spans="1:5" ht="13.5" customHeight="1">
      <c r="A46" s="152">
        <f>INFORME!A30</f>
        <v>0</v>
      </c>
      <c r="B46" s="91"/>
      <c r="C46" s="90"/>
      <c r="D46" s="90"/>
      <c r="E46" s="586" t="e">
        <f t="shared" si="0"/>
        <v>#DIV/0!</v>
      </c>
    </row>
    <row r="47" spans="1:5" ht="13.5" customHeight="1">
      <c r="A47" s="152">
        <f>INFORME!A31</f>
        <v>0</v>
      </c>
      <c r="B47" s="91"/>
      <c r="C47" s="90"/>
      <c r="D47" s="90"/>
      <c r="E47" s="586" t="e">
        <f t="shared" si="0"/>
        <v>#DIV/0!</v>
      </c>
    </row>
    <row r="48" spans="1:5" ht="13.5" customHeight="1">
      <c r="A48" s="152">
        <f>INFORME!A32</f>
        <v>0</v>
      </c>
      <c r="B48" s="91"/>
      <c r="C48" s="90"/>
      <c r="D48" s="90"/>
      <c r="E48" s="586" t="e">
        <f t="shared" si="0"/>
        <v>#DIV/0!</v>
      </c>
    </row>
    <row r="49" spans="1:5" ht="13.5" customHeight="1">
      <c r="A49" s="152">
        <f>INFORME!A33</f>
        <v>0</v>
      </c>
      <c r="B49" s="91"/>
      <c r="C49" s="90"/>
      <c r="D49" s="90"/>
      <c r="E49" s="586" t="e">
        <f t="shared" si="0"/>
        <v>#DIV/0!</v>
      </c>
    </row>
    <row r="50" spans="1:5" ht="13.5" customHeight="1">
      <c r="A50" s="152">
        <f>INFORME!A34</f>
        <v>0</v>
      </c>
      <c r="B50" s="91"/>
      <c r="C50" s="90"/>
      <c r="D50" s="90"/>
      <c r="E50" s="586" t="e">
        <f t="shared" si="0"/>
        <v>#DIV/0!</v>
      </c>
    </row>
    <row r="51" spans="1:5" ht="13.5" customHeight="1">
      <c r="A51" s="152">
        <f>INFORME!A35</f>
        <v>0</v>
      </c>
      <c r="B51" s="91"/>
      <c r="C51" s="90"/>
      <c r="D51" s="90"/>
      <c r="E51" s="586" t="e">
        <f t="shared" si="0"/>
        <v>#DIV/0!</v>
      </c>
    </row>
    <row r="52" spans="1:5" ht="13.5" customHeight="1">
      <c r="A52" s="152">
        <f>INFORME!A36</f>
        <v>0</v>
      </c>
      <c r="B52" s="91"/>
      <c r="C52" s="90"/>
      <c r="D52" s="90"/>
      <c r="E52" s="586" t="e">
        <f t="shared" si="0"/>
        <v>#DIV/0!</v>
      </c>
    </row>
    <row r="53" spans="1:5" ht="13.5" customHeight="1">
      <c r="A53" s="152">
        <f>INFORME!A37</f>
        <v>0</v>
      </c>
      <c r="B53" s="91"/>
      <c r="C53" s="90"/>
      <c r="D53" s="90"/>
      <c r="E53" s="586" t="e">
        <f t="shared" si="0"/>
        <v>#DIV/0!</v>
      </c>
    </row>
    <row r="54" spans="1:5" ht="13.5" customHeight="1">
      <c r="A54" s="152">
        <f>INFORME!A38</f>
        <v>0</v>
      </c>
      <c r="B54" s="91"/>
      <c r="C54" s="90"/>
      <c r="D54" s="90"/>
      <c r="E54" s="586" t="e">
        <f t="shared" si="0"/>
        <v>#DIV/0!</v>
      </c>
    </row>
    <row r="55" spans="1:5" ht="13.5" customHeight="1">
      <c r="A55" s="152">
        <f>INFORME!A39</f>
        <v>0</v>
      </c>
      <c r="B55" s="91"/>
      <c r="C55" s="90"/>
      <c r="D55" s="90"/>
      <c r="E55" s="586" t="e">
        <f t="shared" si="0"/>
        <v>#DIV/0!</v>
      </c>
    </row>
    <row r="56" spans="1:5" ht="13.5" customHeight="1">
      <c r="A56" s="152">
        <f>INFORME!A40</f>
        <v>0</v>
      </c>
      <c r="B56" s="91"/>
      <c r="C56" s="90"/>
      <c r="D56" s="90"/>
      <c r="E56" s="586" t="e">
        <f t="shared" si="0"/>
        <v>#DIV/0!</v>
      </c>
    </row>
    <row r="57" spans="1:5" ht="13.5" customHeight="1">
      <c r="A57" s="152">
        <f>INFORME!A41</f>
        <v>0</v>
      </c>
      <c r="B57" s="91"/>
      <c r="C57" s="90"/>
      <c r="D57" s="90"/>
      <c r="E57" s="586" t="e">
        <f t="shared" si="0"/>
        <v>#DIV/0!</v>
      </c>
    </row>
    <row r="58" spans="1:5" ht="13.5" customHeight="1">
      <c r="A58" s="152">
        <f>INFORME!A42</f>
        <v>0</v>
      </c>
      <c r="B58" s="91"/>
      <c r="C58" s="90"/>
      <c r="D58" s="90"/>
      <c r="E58" s="586" t="e">
        <f t="shared" si="0"/>
        <v>#DIV/0!</v>
      </c>
    </row>
    <row r="59" spans="1:5" ht="13.5" customHeight="1">
      <c r="A59" s="152">
        <f>INFORME!A64</f>
        <v>0</v>
      </c>
      <c r="B59" s="91"/>
      <c r="C59" s="90"/>
      <c r="D59" s="90"/>
      <c r="E59" s="586" t="e">
        <f t="shared" si="0"/>
        <v>#DIV/0!</v>
      </c>
    </row>
    <row r="60" spans="1:5" ht="13.5" customHeight="1">
      <c r="A60" s="152">
        <f>INFORME!A65</f>
        <v>0</v>
      </c>
      <c r="B60" s="91"/>
      <c r="C60" s="90"/>
      <c r="D60" s="90"/>
      <c r="E60" s="586" t="e">
        <f t="shared" si="0"/>
        <v>#DIV/0!</v>
      </c>
    </row>
    <row r="61" spans="1:5" ht="13.5" customHeight="1">
      <c r="A61" s="152">
        <f>INFORME!A66</f>
        <v>0</v>
      </c>
      <c r="B61" s="91"/>
      <c r="C61" s="90"/>
      <c r="D61" s="90"/>
      <c r="E61" s="586" t="e">
        <f t="shared" si="0"/>
        <v>#DIV/0!</v>
      </c>
    </row>
    <row r="62" spans="1:5" ht="13.5" customHeight="1">
      <c r="A62" s="152">
        <f>INFORME!A67</f>
        <v>0</v>
      </c>
      <c r="B62" s="91"/>
      <c r="C62" s="90"/>
      <c r="D62" s="90"/>
      <c r="E62" s="586" t="e">
        <f t="shared" si="0"/>
        <v>#DIV/0!</v>
      </c>
    </row>
    <row r="63" spans="1:5" ht="13.5" customHeight="1">
      <c r="A63" s="152">
        <f>INFORME!A68</f>
        <v>0</v>
      </c>
      <c r="B63" s="91"/>
      <c r="C63" s="90"/>
      <c r="D63" s="90"/>
      <c r="E63" s="586" t="e">
        <f t="shared" si="0"/>
        <v>#DIV/0!</v>
      </c>
    </row>
    <row r="64" spans="1:5" ht="13.5" customHeight="1">
      <c r="A64" s="152">
        <f>INFORME!A69</f>
        <v>0</v>
      </c>
      <c r="B64" s="91"/>
      <c r="C64" s="90"/>
      <c r="D64" s="90"/>
      <c r="E64" s="586" t="e">
        <f t="shared" si="0"/>
        <v>#DIV/0!</v>
      </c>
    </row>
    <row r="65" spans="1:5" ht="13.5" customHeight="1">
      <c r="A65" s="152">
        <f>INFORME!A70</f>
        <v>0</v>
      </c>
      <c r="B65" s="91"/>
      <c r="C65" s="90"/>
      <c r="D65" s="90"/>
      <c r="E65" s="586" t="e">
        <f t="shared" si="0"/>
        <v>#DIV/0!</v>
      </c>
    </row>
    <row r="66" spans="1:5" ht="13.5" customHeight="1">
      <c r="A66" s="152">
        <f>INFORME!A71</f>
        <v>0</v>
      </c>
      <c r="B66" s="91"/>
      <c r="C66" s="90"/>
      <c r="D66" s="90"/>
      <c r="E66" s="586" t="e">
        <f t="shared" ref="E66:E83" si="1">((B66-E$15)/E$14)*(D66/C66)</f>
        <v>#DIV/0!</v>
      </c>
    </row>
    <row r="67" spans="1:5" ht="13.5" customHeight="1">
      <c r="A67" s="152">
        <f>INFORME!A72</f>
        <v>0</v>
      </c>
      <c r="B67" s="91"/>
      <c r="C67" s="90"/>
      <c r="D67" s="90"/>
      <c r="E67" s="586" t="e">
        <f t="shared" si="1"/>
        <v>#DIV/0!</v>
      </c>
    </row>
    <row r="68" spans="1:5" ht="13.5" customHeight="1">
      <c r="A68" s="152">
        <f>INFORME!A73</f>
        <v>0</v>
      </c>
      <c r="B68" s="91"/>
      <c r="C68" s="90"/>
      <c r="D68" s="90"/>
      <c r="E68" s="586" t="e">
        <f t="shared" si="1"/>
        <v>#DIV/0!</v>
      </c>
    </row>
    <row r="69" spans="1:5" ht="13.5" customHeight="1">
      <c r="A69" s="152">
        <f>INFORME!A74</f>
        <v>0</v>
      </c>
      <c r="B69" s="91"/>
      <c r="C69" s="90"/>
      <c r="D69" s="90"/>
      <c r="E69" s="586" t="e">
        <f t="shared" si="1"/>
        <v>#DIV/0!</v>
      </c>
    </row>
    <row r="70" spans="1:5" ht="13.5" customHeight="1">
      <c r="A70" s="152">
        <f>INFORME!A75</f>
        <v>0</v>
      </c>
      <c r="B70" s="91"/>
      <c r="C70" s="90"/>
      <c r="D70" s="90"/>
      <c r="E70" s="586" t="e">
        <f t="shared" si="1"/>
        <v>#DIV/0!</v>
      </c>
    </row>
    <row r="71" spans="1:5" ht="13.5" customHeight="1">
      <c r="A71" s="152">
        <f>INFORME!A76</f>
        <v>0</v>
      </c>
      <c r="B71" s="91"/>
      <c r="C71" s="90"/>
      <c r="D71" s="90"/>
      <c r="E71" s="586" t="e">
        <f t="shared" si="1"/>
        <v>#DIV/0!</v>
      </c>
    </row>
    <row r="72" spans="1:5" ht="13.5" customHeight="1">
      <c r="A72" s="152">
        <f>INFORME!A77</f>
        <v>0</v>
      </c>
      <c r="B72" s="91"/>
      <c r="C72" s="90"/>
      <c r="D72" s="90"/>
      <c r="E72" s="586" t="e">
        <f t="shared" si="1"/>
        <v>#DIV/0!</v>
      </c>
    </row>
    <row r="73" spans="1:5" ht="13.5" customHeight="1">
      <c r="A73" s="152">
        <f>INFORME!A78</f>
        <v>0</v>
      </c>
      <c r="B73" s="91"/>
      <c r="C73" s="90"/>
      <c r="D73" s="90"/>
      <c r="E73" s="586" t="e">
        <f t="shared" si="1"/>
        <v>#DIV/0!</v>
      </c>
    </row>
    <row r="74" spans="1:5" ht="13.5" customHeight="1">
      <c r="A74" s="152">
        <f>INFORME!A79</f>
        <v>0</v>
      </c>
      <c r="B74" s="91"/>
      <c r="C74" s="90"/>
      <c r="D74" s="90"/>
      <c r="E74" s="586" t="e">
        <f t="shared" si="1"/>
        <v>#DIV/0!</v>
      </c>
    </row>
    <row r="75" spans="1:5" ht="13.5" customHeight="1">
      <c r="A75" s="152">
        <f>INFORME!A80</f>
        <v>0</v>
      </c>
      <c r="B75" s="91"/>
      <c r="C75" s="90"/>
      <c r="D75" s="90"/>
      <c r="E75" s="586" t="e">
        <f t="shared" si="1"/>
        <v>#DIV/0!</v>
      </c>
    </row>
    <row r="76" spans="1:5" ht="13.5" customHeight="1">
      <c r="A76" s="152">
        <f>INFORME!A81</f>
        <v>0</v>
      </c>
      <c r="B76" s="91"/>
      <c r="C76" s="90"/>
      <c r="D76" s="90"/>
      <c r="E76" s="586" t="e">
        <f t="shared" si="1"/>
        <v>#DIV/0!</v>
      </c>
    </row>
    <row r="77" spans="1:5" ht="13.5" customHeight="1">
      <c r="A77" s="152">
        <f>INFORME!A82</f>
        <v>0</v>
      </c>
      <c r="B77" s="91"/>
      <c r="C77" s="90"/>
      <c r="D77" s="90"/>
      <c r="E77" s="586" t="e">
        <f t="shared" si="1"/>
        <v>#DIV/0!</v>
      </c>
    </row>
    <row r="78" spans="1:5" ht="13.5" customHeight="1">
      <c r="A78" s="152">
        <f>INFORME!A83</f>
        <v>0</v>
      </c>
      <c r="B78" s="91"/>
      <c r="C78" s="90"/>
      <c r="D78" s="90"/>
      <c r="E78" s="586" t="e">
        <f t="shared" si="1"/>
        <v>#DIV/0!</v>
      </c>
    </row>
    <row r="79" spans="1:5" ht="13.5" customHeight="1">
      <c r="A79" s="152">
        <f>INFORME!A84</f>
        <v>0</v>
      </c>
      <c r="B79" s="91"/>
      <c r="C79" s="90"/>
      <c r="D79" s="90"/>
      <c r="E79" s="586" t="e">
        <f t="shared" si="1"/>
        <v>#DIV/0!</v>
      </c>
    </row>
    <row r="80" spans="1:5" ht="13.5" customHeight="1">
      <c r="A80" s="152">
        <f>INFORME!A85</f>
        <v>0</v>
      </c>
      <c r="B80" s="91"/>
      <c r="C80" s="90"/>
      <c r="D80" s="90"/>
      <c r="E80" s="586" t="e">
        <f t="shared" si="1"/>
        <v>#DIV/0!</v>
      </c>
    </row>
    <row r="81" spans="1:13" ht="13.5" customHeight="1">
      <c r="A81" s="152">
        <f>INFORME!A86</f>
        <v>0</v>
      </c>
      <c r="B81" s="91"/>
      <c r="C81" s="90"/>
      <c r="D81" s="90"/>
      <c r="E81" s="586" t="e">
        <f t="shared" si="1"/>
        <v>#DIV/0!</v>
      </c>
    </row>
    <row r="82" spans="1:13" ht="13.5" customHeight="1">
      <c r="A82" s="152">
        <f>INFORME!A87</f>
        <v>0</v>
      </c>
      <c r="B82" s="91"/>
      <c r="C82" s="90"/>
      <c r="D82" s="90"/>
      <c r="E82" s="586" t="e">
        <f t="shared" si="1"/>
        <v>#DIV/0!</v>
      </c>
    </row>
    <row r="83" spans="1:13" ht="13.5" customHeight="1">
      <c r="A83" s="152">
        <f>INFORME!A88</f>
        <v>0</v>
      </c>
      <c r="B83" s="91"/>
      <c r="C83" s="90"/>
      <c r="D83" s="90"/>
      <c r="E83" s="586" t="e">
        <f t="shared" si="1"/>
        <v>#DIV/0!</v>
      </c>
    </row>
    <row r="84" spans="1:13" ht="13.5" customHeight="1">
      <c r="A84" s="276"/>
      <c r="B84" s="7"/>
      <c r="C84" s="35"/>
      <c r="D84" s="35"/>
      <c r="E84" s="598"/>
    </row>
    <row r="85" spans="1:13" ht="20.25" customHeight="1">
      <c r="A85" s="517" t="s">
        <v>180</v>
      </c>
      <c r="B85" s="517"/>
      <c r="C85" s="517"/>
      <c r="D85" s="517"/>
      <c r="E85" s="517"/>
    </row>
    <row r="86" spans="1:13" ht="13.5" customHeight="1">
      <c r="A86" s="29" t="s">
        <v>181</v>
      </c>
      <c r="B86" s="29" t="s">
        <v>179</v>
      </c>
      <c r="C86" s="29" t="s">
        <v>182</v>
      </c>
      <c r="D86" s="161"/>
      <c r="E86" s="161"/>
      <c r="I86" s="185"/>
      <c r="J86" s="186"/>
      <c r="K86" s="187"/>
      <c r="L86" s="161"/>
      <c r="M86" s="186"/>
    </row>
    <row r="87" spans="1:13" ht="13.5" customHeight="1">
      <c r="A87" s="29" t="s">
        <v>183</v>
      </c>
      <c r="B87" s="162"/>
      <c r="C87" s="162"/>
      <c r="D87" s="161"/>
      <c r="E87" s="161"/>
      <c r="I87" s="161"/>
      <c r="J87" s="7"/>
      <c r="K87" s="215"/>
      <c r="L87" s="576"/>
      <c r="M87" s="576"/>
    </row>
    <row r="88" spans="1:13" ht="13.5" customHeight="1">
      <c r="A88" s="20"/>
      <c r="B88" s="20"/>
      <c r="C88" s="20"/>
      <c r="D88" s="20"/>
      <c r="E88" s="347" t="s">
        <v>184</v>
      </c>
      <c r="I88" s="161"/>
      <c r="J88" s="7"/>
      <c r="K88" s="215"/>
      <c r="L88" s="532"/>
      <c r="M88" s="532"/>
    </row>
    <row r="89" spans="1:13" ht="18.75" customHeight="1">
      <c r="A89" s="151" t="s">
        <v>185</v>
      </c>
      <c r="B89" s="29" t="s">
        <v>168</v>
      </c>
      <c r="C89" s="29" t="s">
        <v>186</v>
      </c>
      <c r="D89" s="29" t="s">
        <v>187</v>
      </c>
      <c r="E89" s="29" t="s">
        <v>188</v>
      </c>
      <c r="I89" s="188"/>
      <c r="J89" s="577"/>
      <c r="K89" s="543"/>
      <c r="L89" s="189"/>
      <c r="M89" s="190"/>
    </row>
    <row r="90" spans="1:13" ht="18.75" customHeight="1">
      <c r="A90" s="163" t="s">
        <v>189</v>
      </c>
      <c r="B90" s="164"/>
      <c r="C90" s="165" t="e">
        <f t="shared" ref="C90:C104" si="2">(B90-$E$15)/$E$14</f>
        <v>#DIV/0!</v>
      </c>
      <c r="D90" s="176">
        <v>3</v>
      </c>
      <c r="E90" s="165" t="e">
        <f>IF(AND(C90&gt;=D90*0.9,C90&lt;=D90*1.1),"CUMPLE","NO CUMPLE")</f>
        <v>#DIV/0!</v>
      </c>
      <c r="I90" s="572"/>
      <c r="J90" s="191"/>
      <c r="K90" s="216"/>
      <c r="L90" s="192"/>
      <c r="M90" s="336"/>
    </row>
    <row r="91" spans="1:13" ht="18.75" customHeight="1">
      <c r="A91" s="163" t="s">
        <v>189</v>
      </c>
      <c r="B91" s="164"/>
      <c r="C91" s="165" t="e">
        <f t="shared" si="2"/>
        <v>#DIV/0!</v>
      </c>
      <c r="D91" s="176">
        <v>3</v>
      </c>
      <c r="E91" s="165" t="e">
        <f t="shared" ref="E91:E96" si="3">IF(AND(C91&gt;=D91*0.9,C91&lt;=D91*1.1),"CUMPLE","NO CUMPLE")</f>
        <v>#DIV/0!</v>
      </c>
      <c r="I91" s="573"/>
      <c r="J91" s="191"/>
      <c r="K91" s="216"/>
      <c r="L91" s="192"/>
      <c r="M91" s="336"/>
    </row>
    <row r="92" spans="1:13" ht="18.75" customHeight="1">
      <c r="A92" s="163" t="s">
        <v>189</v>
      </c>
      <c r="B92" s="164"/>
      <c r="C92" s="165" t="e">
        <f t="shared" si="2"/>
        <v>#DIV/0!</v>
      </c>
      <c r="D92" s="176">
        <v>3</v>
      </c>
      <c r="E92" s="165" t="e">
        <f t="shared" si="3"/>
        <v>#DIV/0!</v>
      </c>
      <c r="I92" s="573"/>
      <c r="J92" s="193"/>
      <c r="K92" s="217"/>
      <c r="L92" s="194"/>
      <c r="M92"/>
    </row>
    <row r="93" spans="1:13" ht="18.75" customHeight="1">
      <c r="A93" s="163" t="s">
        <v>189</v>
      </c>
      <c r="B93" s="164"/>
      <c r="C93" s="165" t="e">
        <f t="shared" si="2"/>
        <v>#DIV/0!</v>
      </c>
      <c r="D93" s="176">
        <v>3</v>
      </c>
      <c r="E93" s="165" t="e">
        <f t="shared" si="3"/>
        <v>#DIV/0!</v>
      </c>
      <c r="I93" s="573"/>
      <c r="J93" s="193"/>
      <c r="K93" s="217"/>
      <c r="L93" s="195"/>
      <c r="M93" s="196"/>
    </row>
    <row r="94" spans="1:13" ht="18.75" customHeight="1">
      <c r="A94" s="163" t="s">
        <v>189</v>
      </c>
      <c r="B94" s="164"/>
      <c r="C94" s="165" t="e">
        <f t="shared" si="2"/>
        <v>#DIV/0!</v>
      </c>
      <c r="D94" s="176">
        <v>3</v>
      </c>
      <c r="E94" s="165" t="e">
        <f t="shared" si="3"/>
        <v>#DIV/0!</v>
      </c>
      <c r="I94" s="188"/>
      <c r="J94" s="580"/>
      <c r="K94" s="545"/>
      <c r="L94" s="195"/>
      <c r="M94" s="532"/>
    </row>
    <row r="95" spans="1:13" ht="18.75" customHeight="1">
      <c r="A95" s="163" t="s">
        <v>189</v>
      </c>
      <c r="B95" s="164"/>
      <c r="C95" s="165" t="e">
        <f t="shared" si="2"/>
        <v>#DIV/0!</v>
      </c>
      <c r="D95" s="176">
        <v>3</v>
      </c>
      <c r="E95" s="165" t="e">
        <f t="shared" si="3"/>
        <v>#DIV/0!</v>
      </c>
      <c r="I95" s="572"/>
      <c r="J95" s="197"/>
      <c r="K95" s="215"/>
      <c r="L95" s="198"/>
      <c r="M95" s="532"/>
    </row>
    <row r="96" spans="1:13" ht="18.75" customHeight="1">
      <c r="A96" s="163" t="s">
        <v>189</v>
      </c>
      <c r="B96" s="164"/>
      <c r="C96" s="165" t="e">
        <f t="shared" si="2"/>
        <v>#DIV/0!</v>
      </c>
      <c r="D96" s="176">
        <v>3</v>
      </c>
      <c r="E96" s="165" t="e">
        <f t="shared" si="3"/>
        <v>#DIV/0!</v>
      </c>
      <c r="I96" s="572"/>
      <c r="J96" s="197"/>
      <c r="K96" s="215"/>
      <c r="L96" s="198"/>
      <c r="M96"/>
    </row>
    <row r="97" spans="1:13" ht="18.75" customHeight="1">
      <c r="A97" s="166" t="s">
        <v>190</v>
      </c>
      <c r="B97" s="164"/>
      <c r="C97" s="165" t="e">
        <f t="shared" si="2"/>
        <v>#DIV/0!</v>
      </c>
      <c r="D97" s="176">
        <f>B11</f>
        <v>1</v>
      </c>
      <c r="E97" s="165" t="e">
        <f>IF(AND(C97&gt;=D97*0.8,C97&lt;=D97*1.2),"CUMPLE","NO CUMPLE")</f>
        <v>#DIV/0!</v>
      </c>
      <c r="I97"/>
      <c r="J97" s="41"/>
      <c r="K97" s="337"/>
      <c r="L97" s="41"/>
      <c r="M97" s="338"/>
    </row>
    <row r="98" spans="1:13" ht="18.75" customHeight="1">
      <c r="A98" s="168" t="s">
        <v>191</v>
      </c>
      <c r="B98" s="164"/>
      <c r="C98" s="165" t="e">
        <f t="shared" si="2"/>
        <v>#DIV/0!</v>
      </c>
      <c r="D98" s="176">
        <f>$B$11</f>
        <v>1</v>
      </c>
      <c r="E98" s="165" t="e">
        <f>IF(C98&lt;D98,"CUMPLE","NO CUMPLE")</f>
        <v>#DIV/0!</v>
      </c>
      <c r="I98"/>
      <c r="J98" s="41"/>
      <c r="K98" s="337"/>
      <c r="L98" s="41"/>
      <c r="M98" s="338"/>
    </row>
    <row r="99" spans="1:13" ht="18.75" customHeight="1">
      <c r="A99" s="168" t="s">
        <v>191</v>
      </c>
      <c r="B99" s="164"/>
      <c r="C99" s="165" t="e">
        <f t="shared" ref="C99:C100" si="4">(B99-$E$15)/$E$14</f>
        <v>#DIV/0!</v>
      </c>
      <c r="D99" s="176">
        <f t="shared" ref="D99:D100" si="5">$B$11</f>
        <v>1</v>
      </c>
      <c r="E99" s="165" t="e">
        <f t="shared" ref="E99:E100" si="6">IF(C99&lt;D99,"CUMPLE","NO CUMPLE")</f>
        <v>#DIV/0!</v>
      </c>
      <c r="I99"/>
      <c r="J99" s="41"/>
      <c r="K99" s="337"/>
      <c r="L99" s="41"/>
      <c r="M99" s="338"/>
    </row>
    <row r="100" spans="1:13" ht="18.75" customHeight="1">
      <c r="A100" s="168" t="s">
        <v>191</v>
      </c>
      <c r="B100" s="164"/>
      <c r="C100" s="165" t="e">
        <f t="shared" si="4"/>
        <v>#DIV/0!</v>
      </c>
      <c r="D100" s="176">
        <f t="shared" si="5"/>
        <v>1</v>
      </c>
      <c r="E100" s="165" t="e">
        <f t="shared" si="6"/>
        <v>#DIV/0!</v>
      </c>
      <c r="I100"/>
      <c r="J100" s="41"/>
      <c r="K100" s="337"/>
      <c r="L100" s="41"/>
      <c r="M100" s="338"/>
    </row>
    <row r="101" spans="1:13" ht="18.75" customHeight="1">
      <c r="A101" s="168" t="s">
        <v>192</v>
      </c>
      <c r="B101" s="164"/>
      <c r="C101" s="165" t="e">
        <f t="shared" si="2"/>
        <v>#DIV/0!</v>
      </c>
      <c r="D101" s="176">
        <v>1</v>
      </c>
      <c r="E101" s="165" t="e">
        <f>IF(AND(C101&gt;=D101*0.85,C101&lt;=D101*1.15),"CUMPLE","NO CUMPLE")</f>
        <v>#DIV/0!</v>
      </c>
      <c r="I101"/>
      <c r="J101" s="41"/>
      <c r="K101" s="337"/>
      <c r="L101" s="41"/>
      <c r="M101" s="338"/>
    </row>
    <row r="102" spans="1:13" ht="18.75" customHeight="1">
      <c r="A102" s="168" t="s">
        <v>192</v>
      </c>
      <c r="B102" s="164"/>
      <c r="C102" s="165" t="e">
        <f t="shared" ref="C102:C103" si="7">(B102-$E$15)/$E$14</f>
        <v>#DIV/0!</v>
      </c>
      <c r="D102" s="176">
        <v>1</v>
      </c>
      <c r="E102" s="165" t="e">
        <f t="shared" ref="E102:E103" si="8">IF(AND(C102&gt;=D102*0.85,C102&lt;=D102*1.15),"CUMPLE","NO CUMPLE")</f>
        <v>#DIV/0!</v>
      </c>
      <c r="I102"/>
      <c r="J102" s="41"/>
      <c r="K102" s="337"/>
      <c r="L102" s="41"/>
      <c r="M102" s="338"/>
    </row>
    <row r="103" spans="1:13" ht="18.75" customHeight="1">
      <c r="A103" s="168" t="s">
        <v>192</v>
      </c>
      <c r="B103" s="164"/>
      <c r="C103" s="165" t="e">
        <f t="shared" si="7"/>
        <v>#DIV/0!</v>
      </c>
      <c r="D103" s="176">
        <v>1</v>
      </c>
      <c r="E103" s="165" t="e">
        <f t="shared" si="8"/>
        <v>#DIV/0!</v>
      </c>
      <c r="I103"/>
      <c r="J103" s="41"/>
      <c r="K103" s="337"/>
      <c r="L103" s="41"/>
      <c r="M103" s="338"/>
    </row>
    <row r="104" spans="1:13" ht="18.75" customHeight="1">
      <c r="A104" s="168" t="s">
        <v>183</v>
      </c>
      <c r="B104" s="164"/>
      <c r="C104" s="165" t="e">
        <f t="shared" si="2"/>
        <v>#DIV/0!</v>
      </c>
      <c r="D104" s="169" t="s">
        <v>193</v>
      </c>
      <c r="E104" s="165" t="e">
        <f>IF(AND(C104&gt;=$B$87-$C$87,C104&lt;=$B$87+$C$87),"CUMPLE","NO CUMPLE")</f>
        <v>#DIV/0!</v>
      </c>
      <c r="I104" s="199"/>
      <c r="J104" s="200"/>
      <c r="K104" s="201"/>
      <c r="L104" s="202"/>
      <c r="M104" s="200"/>
    </row>
    <row r="105" spans="1:13" ht="13.5" customHeight="1">
      <c r="A105" s="170"/>
      <c r="B105"/>
      <c r="C105"/>
      <c r="D105" s="171"/>
      <c r="E105"/>
      <c r="I105" s="202"/>
      <c r="J105" s="203"/>
      <c r="K105" s="218"/>
      <c r="L105" s="578"/>
      <c r="M105" s="578"/>
    </row>
    <row r="106" spans="1:13" ht="18.75" customHeight="1">
      <c r="A106" s="170"/>
      <c r="B106" s="29" t="s">
        <v>168</v>
      </c>
      <c r="C106" s="29" t="s">
        <v>194</v>
      </c>
      <c r="D106" s="29" t="s">
        <v>195</v>
      </c>
      <c r="E106" s="29" t="s">
        <v>186</v>
      </c>
      <c r="F106" s="524" t="s">
        <v>184</v>
      </c>
      <c r="G106" s="524"/>
      <c r="I106" s="202"/>
      <c r="J106" s="203"/>
      <c r="K106" s="218"/>
      <c r="L106" s="537"/>
      <c r="M106" s="537"/>
    </row>
    <row r="107" spans="1:13" ht="18.75" customHeight="1">
      <c r="A107" s="262" t="s">
        <v>206</v>
      </c>
      <c r="B107" s="164"/>
      <c r="C107" s="37"/>
      <c r="D107" s="37"/>
      <c r="E107" s="176">
        <f>IF(B107=0,0,(B107-$E$15)*(D107/C107)/$E$14)</f>
        <v>0</v>
      </c>
      <c r="F107" s="172" t="s">
        <v>197</v>
      </c>
      <c r="G107" s="29" t="s">
        <v>198</v>
      </c>
      <c r="I107" s="188"/>
      <c r="J107" s="577"/>
      <c r="K107" s="579"/>
      <c r="L107" s="204"/>
      <c r="M107" s="205"/>
    </row>
    <row r="108" spans="1:13" ht="18.75" customHeight="1">
      <c r="A108" s="173" t="s">
        <v>199</v>
      </c>
      <c r="B108" s="164"/>
      <c r="C108" s="37"/>
      <c r="D108" s="37"/>
      <c r="E108" s="176" t="e">
        <f>((B108-$E$15)*(D108/C108)/$E$14)</f>
        <v>#DIV/0!</v>
      </c>
      <c r="F108" s="174" t="e">
        <f>(E108-E107)/(100*0.5/50)</f>
        <v>#DIV/0!</v>
      </c>
      <c r="G108" s="513" t="e">
        <f>ABS(E108-E109)/((E108+E109)/2)</f>
        <v>#DIV/0!</v>
      </c>
      <c r="I108" s="574"/>
      <c r="J108" s="191"/>
      <c r="K108" s="216"/>
      <c r="L108" s="206"/>
      <c r="M108" s="339"/>
    </row>
    <row r="109" spans="1:13" ht="18.75" customHeight="1">
      <c r="A109" s="173" t="s">
        <v>200</v>
      </c>
      <c r="B109" s="164"/>
      <c r="C109" s="37"/>
      <c r="D109" s="37"/>
      <c r="E109" s="176" t="e">
        <f>((B109-$E$15)*(D109/C109)/$E$14)</f>
        <v>#DIV/0!</v>
      </c>
      <c r="F109" s="174" t="e">
        <f>(E109-E107)/(100*0.5/50)</f>
        <v>#DIV/0!</v>
      </c>
      <c r="G109" s="514"/>
      <c r="I109" s="575"/>
      <c r="J109" s="191"/>
      <c r="K109" s="216"/>
      <c r="L109" s="206"/>
      <c r="M109" s="339"/>
    </row>
    <row r="110" spans="1:13" ht="18.75" customHeight="1">
      <c r="A110"/>
      <c r="B110"/>
      <c r="C110"/>
      <c r="F110" s="525" t="e">
        <f>IF(AND(F108&gt;=80%,F108&lt;=120%,F109&gt;=80%,F109&lt;=120%,G108&lt;=20%),"CUMPLE","NO CUMPLE")</f>
        <v>#DIV/0!</v>
      </c>
      <c r="G110" s="525"/>
      <c r="I110" s="575"/>
      <c r="J110" s="193"/>
      <c r="K110" s="217"/>
      <c r="L110" s="194"/>
      <c r="M110" s="207"/>
    </row>
    <row r="111" spans="1:13" ht="13.5" customHeight="1">
      <c r="A111" s="276"/>
      <c r="B111" s="7"/>
      <c r="C111" s="35"/>
      <c r="D111" s="35"/>
      <c r="E111" s="590"/>
      <c r="I111" s="575"/>
      <c r="J111" s="193"/>
      <c r="K111" s="217"/>
      <c r="L111" s="195"/>
      <c r="M111" s="196"/>
    </row>
    <row r="112" spans="1:13" ht="18.75" customHeight="1">
      <c r="A112" s="170"/>
      <c r="B112" s="29" t="s">
        <v>168</v>
      </c>
      <c r="C112" s="29" t="s">
        <v>194</v>
      </c>
      <c r="D112" s="29" t="s">
        <v>195</v>
      </c>
      <c r="E112" s="29" t="s">
        <v>186</v>
      </c>
      <c r="F112" s="524" t="s">
        <v>184</v>
      </c>
      <c r="G112" s="524"/>
      <c r="I112" s="202"/>
      <c r="J112" s="203"/>
      <c r="K112" s="218"/>
      <c r="L112" s="195"/>
      <c r="M112" s="264"/>
    </row>
    <row r="113" spans="1:13" ht="18.75" customHeight="1">
      <c r="A113" s="262" t="s">
        <v>206</v>
      </c>
      <c r="B113" s="164"/>
      <c r="C113" s="37"/>
      <c r="D113" s="37"/>
      <c r="E113" s="176">
        <f>IF(B113=0,0,(B113-$E$15)*(D113/C113)/$E$14)</f>
        <v>0</v>
      </c>
      <c r="F113" s="172" t="s">
        <v>197</v>
      </c>
      <c r="G113" s="29" t="s">
        <v>198</v>
      </c>
      <c r="I113" s="188"/>
      <c r="J113" s="577"/>
      <c r="K113" s="579"/>
      <c r="L113" s="204"/>
      <c r="M113" s="205"/>
    </row>
    <row r="114" spans="1:13" ht="18.75" customHeight="1">
      <c r="A114" s="173" t="s">
        <v>199</v>
      </c>
      <c r="B114" s="164"/>
      <c r="C114" s="37"/>
      <c r="D114" s="37"/>
      <c r="E114" s="176" t="e">
        <f>((B114-$E$15)*(D114/C114)/$E$14)</f>
        <v>#DIV/0!</v>
      </c>
      <c r="F114" s="174" t="e">
        <f>(E114-E113)/(100*0.5/50)</f>
        <v>#DIV/0!</v>
      </c>
      <c r="G114" s="513" t="e">
        <f>ABS(E114-E115)/((E114+E115)/2)</f>
        <v>#DIV/0!</v>
      </c>
      <c r="I114" s="265"/>
      <c r="J114" s="191"/>
      <c r="K114" s="216"/>
      <c r="L114" s="206"/>
      <c r="M114" s="339"/>
    </row>
    <row r="115" spans="1:13" ht="18.75" customHeight="1">
      <c r="A115" s="173" t="s">
        <v>200</v>
      </c>
      <c r="B115" s="164"/>
      <c r="C115" s="37"/>
      <c r="D115" s="37"/>
      <c r="E115" s="176" t="e">
        <f>((B115-$E$15)*(D115/C115)/$E$14)</f>
        <v>#DIV/0!</v>
      </c>
      <c r="F115" s="174" t="e">
        <f>(E115-E113)/(100*0.5/50)</f>
        <v>#DIV/0!</v>
      </c>
      <c r="G115" s="514"/>
      <c r="I115" s="207"/>
      <c r="J115" s="191"/>
      <c r="K115" s="216"/>
      <c r="L115" s="206"/>
      <c r="M115" s="339"/>
    </row>
    <row r="116" spans="1:13" ht="18.75" customHeight="1">
      <c r="A116"/>
      <c r="B116"/>
      <c r="C116"/>
      <c r="F116" s="525" t="e">
        <f>IF(AND(F114&gt;=80%,F114&lt;=120%,F115&gt;=80%,F115&lt;=120%,G114&lt;=20%),"CUMPLE","NO CUMPLE")</f>
        <v>#DIV/0!</v>
      </c>
      <c r="G116" s="525"/>
      <c r="I116" s="207"/>
      <c r="J116" s="193"/>
      <c r="K116" s="217"/>
      <c r="L116" s="194"/>
      <c r="M116" s="207"/>
    </row>
    <row r="117" spans="1:13">
      <c r="I117"/>
      <c r="J117" s="20"/>
      <c r="K117" s="337"/>
      <c r="L117" s="11"/>
      <c r="M117" s="11"/>
    </row>
    <row r="118" spans="1:13" ht="18.75" customHeight="1">
      <c r="A118" s="170"/>
      <c r="B118" s="29" t="s">
        <v>168</v>
      </c>
      <c r="C118" s="29" t="s">
        <v>194</v>
      </c>
      <c r="D118" s="29" t="s">
        <v>195</v>
      </c>
      <c r="E118" s="29" t="s">
        <v>186</v>
      </c>
      <c r="F118" s="524" t="s">
        <v>184</v>
      </c>
      <c r="G118" s="524"/>
      <c r="I118" s="202"/>
      <c r="J118" s="203"/>
      <c r="K118" s="218"/>
      <c r="L118" s="209"/>
      <c r="M118" s="161"/>
    </row>
    <row r="119" spans="1:13" ht="18.75" customHeight="1">
      <c r="A119" s="262" t="s">
        <v>206</v>
      </c>
      <c r="B119" s="164"/>
      <c r="C119" s="37"/>
      <c r="D119" s="37"/>
      <c r="E119" s="176">
        <f>IF(B119=0,0,(B119-$E$15)*(D119/C119)/$E$14)</f>
        <v>0</v>
      </c>
      <c r="F119" s="172" t="s">
        <v>197</v>
      </c>
      <c r="G119" s="29" t="s">
        <v>198</v>
      </c>
      <c r="I119" s="188"/>
      <c r="J119" s="577"/>
      <c r="K119" s="579"/>
      <c r="L119" s="204"/>
      <c r="M119" s="205"/>
    </row>
    <row r="120" spans="1:13" ht="18.75" customHeight="1">
      <c r="A120" s="173" t="s">
        <v>199</v>
      </c>
      <c r="B120" s="164"/>
      <c r="C120" s="37"/>
      <c r="D120" s="37"/>
      <c r="E120" s="176" t="e">
        <f>((B120-$E$15)*(D120/C120)/$E$14)</f>
        <v>#DIV/0!</v>
      </c>
      <c r="F120" s="174" t="e">
        <f>(E120-E119)/(100*0.5/50)</f>
        <v>#DIV/0!</v>
      </c>
      <c r="G120" s="513" t="e">
        <f>ABS(E120-E121)/((E120+E121)/2)</f>
        <v>#DIV/0!</v>
      </c>
      <c r="I120" s="211"/>
      <c r="J120" s="191"/>
      <c r="K120" s="216"/>
      <c r="L120" s="206"/>
      <c r="M120" s="339"/>
    </row>
    <row r="121" spans="1:13" ht="18.75" customHeight="1">
      <c r="A121" s="173" t="s">
        <v>200</v>
      </c>
      <c r="B121" s="164"/>
      <c r="C121" s="37"/>
      <c r="D121" s="37"/>
      <c r="E121" s="176" t="e">
        <f>((B121-$E$15)*(D121/C121)/$E$14)</f>
        <v>#DIV/0!</v>
      </c>
      <c r="F121" s="174" t="e">
        <f>(E121-E119)/(100*0.5/50)</f>
        <v>#DIV/0!</v>
      </c>
      <c r="G121" s="514"/>
      <c r="I121" s="211"/>
      <c r="J121" s="191"/>
      <c r="K121" s="216"/>
      <c r="L121" s="599"/>
      <c r="M121" s="600"/>
    </row>
    <row r="122" spans="1:13" ht="18.75" customHeight="1">
      <c r="A122"/>
      <c r="B122"/>
      <c r="C122"/>
      <c r="F122" s="525" t="e">
        <f>IF(AND(F120&gt;=80%,F120&lt;=120%,F121&gt;=80%,F121&lt;=120%,G120&lt;=20%),"CUMPLE","NO CUMPLE")</f>
        <v>#DIV/0!</v>
      </c>
      <c r="G122" s="525"/>
      <c r="I122" s="211"/>
      <c r="J122" s="193"/>
      <c r="K122" s="217"/>
      <c r="L122" s="600"/>
      <c r="M122" s="600"/>
    </row>
    <row r="123" spans="1:13" hidden="1">
      <c r="I123" s="211"/>
      <c r="J123" s="35"/>
      <c r="L123" s="600"/>
      <c r="M123" s="600"/>
    </row>
    <row r="124" spans="1:13" hidden="1">
      <c r="I124" s="3"/>
      <c r="J124" s="219"/>
      <c r="L124" s="220"/>
      <c r="M124" s="220"/>
    </row>
    <row r="125" spans="1:13" hidden="1">
      <c r="I125" s="35"/>
      <c r="J125" s="219"/>
      <c r="L125" s="220"/>
      <c r="M125" s="220"/>
    </row>
    <row r="126" spans="1:13" hidden="1">
      <c r="I126" s="35"/>
      <c r="J126" s="219"/>
    </row>
    <row r="127" spans="1:13" hidden="1">
      <c r="J127" s="221"/>
    </row>
    <row r="128" spans="1:13" hidden="1">
      <c r="J128" s="11"/>
    </row>
    <row r="129" spans="9:13" hidden="1"/>
    <row r="130" spans="9:13" hidden="1"/>
    <row r="131" spans="9:13" hidden="1"/>
    <row r="134" spans="9:13">
      <c r="I134" s="210"/>
      <c r="J134" s="208"/>
      <c r="K134" s="161"/>
      <c r="L134" s="209"/>
      <c r="M134" s="161"/>
    </row>
    <row r="135" spans="9:13">
      <c r="I135" s="211"/>
      <c r="J135" s="212"/>
      <c r="K135" s="35"/>
      <c r="L135" s="215"/>
      <c r="M135" s="11"/>
    </row>
    <row r="136" spans="9:13" hidden="1">
      <c r="I136" s="161"/>
      <c r="J136" s="213"/>
    </row>
    <row r="137" spans="9:13" hidden="1">
      <c r="I137" s="150"/>
    </row>
    <row r="138" spans="9:13">
      <c r="I138" s="150"/>
    </row>
    <row r="140" spans="9:13">
      <c r="I140" s="42"/>
      <c r="J140" s="208"/>
      <c r="K140" s="161"/>
      <c r="L140" s="209"/>
      <c r="M140" s="161"/>
    </row>
    <row r="141" spans="9:13">
      <c r="I141" s="214"/>
      <c r="J141" s="212"/>
      <c r="K141" s="35"/>
      <c r="L141" s="215"/>
      <c r="M141" s="11"/>
    </row>
    <row r="142" spans="9:13">
      <c r="I142" s="161"/>
      <c r="J142" s="213"/>
    </row>
  </sheetData>
  <sheetProtection algorithmName="SHA-512" hashValue="kIFw0MPRHtEPq2dF4mevvWNfFN9ly74AVmf+lvqkCxwgimjs1R0fFDLuQQBR2miTiN5g7lcF7KPNFDM9nu1tTA==" saltValue="JVJMvPreMGLaV8zUXDZ8+Q==" spinCount="100000" sheet="1" objects="1" scenarios="1"/>
  <mergeCells count="26">
    <mergeCell ref="B1:D1"/>
    <mergeCell ref="B2:D2"/>
    <mergeCell ref="A85:E85"/>
    <mergeCell ref="F116:G116"/>
    <mergeCell ref="L121:M123"/>
    <mergeCell ref="L87:L88"/>
    <mergeCell ref="M87:M88"/>
    <mergeCell ref="J89:K89"/>
    <mergeCell ref="L105:L106"/>
    <mergeCell ref="M105:M106"/>
    <mergeCell ref="J107:K107"/>
    <mergeCell ref="J113:K113"/>
    <mergeCell ref="M94:M95"/>
    <mergeCell ref="J119:K119"/>
    <mergeCell ref="J94:K94"/>
    <mergeCell ref="G120:G121"/>
    <mergeCell ref="F122:G122"/>
    <mergeCell ref="G114:G115"/>
    <mergeCell ref="I95:I96"/>
    <mergeCell ref="I90:I93"/>
    <mergeCell ref="G108:G109"/>
    <mergeCell ref="F110:G110"/>
    <mergeCell ref="I108:I111"/>
    <mergeCell ref="F106:G106"/>
    <mergeCell ref="F112:G112"/>
    <mergeCell ref="F118:G118"/>
  </mergeCells>
  <phoneticPr fontId="14" type="noConversion"/>
  <conditionalFormatting sqref="J124">
    <cfRule type="cellIs" dxfId="70" priority="34" stopIfTrue="1" operator="lessThan">
      <formula>$B$11</formula>
    </cfRule>
  </conditionalFormatting>
  <conditionalFormatting sqref="L90 L108">
    <cfRule type="cellIs" dxfId="69" priority="39" stopIfTrue="1" operator="equal">
      <formula>"AVICE"</formula>
    </cfRule>
  </conditionalFormatting>
  <conditionalFormatting sqref="L91 L109">
    <cfRule type="cellIs" dxfId="68" priority="40" stopIfTrue="1" operator="equal">
      <formula>"REPETIR"</formula>
    </cfRule>
  </conditionalFormatting>
  <conditionalFormatting sqref="M90 M108">
    <cfRule type="cellIs" dxfId="67" priority="41" stopIfTrue="1" operator="equal">
      <formula>"No Cumple limite control"</formula>
    </cfRule>
  </conditionalFormatting>
  <conditionalFormatting sqref="M91 M109">
    <cfRule type="cellIs" dxfId="66" priority="42" stopIfTrue="1" operator="equal">
      <formula>"No Cumple limite precaución"</formula>
    </cfRule>
  </conditionalFormatting>
  <conditionalFormatting sqref="M94:M95">
    <cfRule type="cellIs" dxfId="65" priority="43" stopIfTrue="1" operator="equal">
      <formula>"AVISE o REPITA"</formula>
    </cfRule>
  </conditionalFormatting>
  <conditionalFormatting sqref="K90:K91 K108:K109">
    <cfRule type="cellIs" dxfId="64" priority="44" stopIfTrue="1" operator="equal">
      <formula>(#REF!-XEL$15)/XEL$13</formula>
    </cfRule>
  </conditionalFormatting>
  <conditionalFormatting sqref="L135">
    <cfRule type="cellIs" dxfId="63" priority="31" stopIfTrue="1" operator="lessThan">
      <formula>$B$11</formula>
    </cfRule>
  </conditionalFormatting>
  <conditionalFormatting sqref="L141">
    <cfRule type="cellIs" dxfId="62" priority="30" stopIfTrue="1" operator="lessThan">
      <formula>$B$11</formula>
    </cfRule>
  </conditionalFormatting>
  <conditionalFormatting sqref="M135">
    <cfRule type="cellIs" dxfId="61" priority="28" operator="equal">
      <formula>"No cumple"</formula>
    </cfRule>
    <cfRule type="cellIs" dxfId="60" priority="29" operator="equal">
      <formula>"cumple"</formula>
    </cfRule>
  </conditionalFormatting>
  <conditionalFormatting sqref="M141">
    <cfRule type="containsText" dxfId="59" priority="26" operator="containsText" text="no cumple">
      <formula>NOT(ISERROR(SEARCH("no cumple",M141)))</formula>
    </cfRule>
    <cfRule type="containsText" dxfId="58" priority="27" operator="containsText" text="cumple">
      <formula>NOT(ISERROR(SEARCH("cumple",M141)))</formula>
    </cfRule>
  </conditionalFormatting>
  <conditionalFormatting sqref="F110:G110">
    <cfRule type="cellIs" dxfId="57" priority="22" operator="equal">
      <formula>"NO CUMPLE"</formula>
    </cfRule>
  </conditionalFormatting>
  <conditionalFormatting sqref="G108 E90:E98 E101 E104:E105">
    <cfRule type="cellIs" dxfId="56" priority="23" operator="equal">
      <formula>"NO CUMPLE"</formula>
    </cfRule>
  </conditionalFormatting>
  <conditionalFormatting sqref="E34:E84">
    <cfRule type="cellIs" dxfId="55" priority="105" stopIfTrue="1" operator="lessThan">
      <formula>$B$11</formula>
    </cfRule>
    <cfRule type="cellIs" dxfId="54" priority="106" stopIfTrue="1" operator="equal">
      <formula>((B34-E$15)/E$14)*(D34/C34)</formula>
    </cfRule>
  </conditionalFormatting>
  <conditionalFormatting sqref="K87:K88 K105:K106">
    <cfRule type="cellIs" dxfId="53" priority="107" stopIfTrue="1" operator="equal">
      <formula>(#REF!-E$15)/E$14</formula>
    </cfRule>
  </conditionalFormatting>
  <conditionalFormatting sqref="E111">
    <cfRule type="cellIs" dxfId="52" priority="109" stopIfTrue="1" operator="lessThan">
      <formula>$B$11</formula>
    </cfRule>
    <cfRule type="cellIs" dxfId="51" priority="110" stopIfTrue="1" operator="equal">
      <formula>((B111-E$15)/E$14)*(D111/C111)</formula>
    </cfRule>
  </conditionalFormatting>
  <conditionalFormatting sqref="E99:E100">
    <cfRule type="cellIs" dxfId="50" priority="21" operator="equal">
      <formula>"NO CUMPLE"</formula>
    </cfRule>
  </conditionalFormatting>
  <conditionalFormatting sqref="E102:E103">
    <cfRule type="cellIs" dxfId="49" priority="20" operator="equal">
      <formula>"NO CUMPLE"</formula>
    </cfRule>
  </conditionalFormatting>
  <conditionalFormatting sqref="L114">
    <cfRule type="cellIs" dxfId="48" priority="14" stopIfTrue="1" operator="equal">
      <formula>"AVICE"</formula>
    </cfRule>
  </conditionalFormatting>
  <conditionalFormatting sqref="L115">
    <cfRule type="cellIs" dxfId="47" priority="15" stopIfTrue="1" operator="equal">
      <formula>"REPETIR"</formula>
    </cfRule>
  </conditionalFormatting>
  <conditionalFormatting sqref="M114">
    <cfRule type="cellIs" dxfId="46" priority="16" stopIfTrue="1" operator="equal">
      <formula>"No Cumple limite control"</formula>
    </cfRule>
  </conditionalFormatting>
  <conditionalFormatting sqref="M115">
    <cfRule type="cellIs" dxfId="45" priority="17" stopIfTrue="1" operator="equal">
      <formula>"No Cumple limite precaución"</formula>
    </cfRule>
  </conditionalFormatting>
  <conditionalFormatting sqref="K114:K115">
    <cfRule type="cellIs" dxfId="44" priority="18" stopIfTrue="1" operator="equal">
      <formula>(#REF!-XEL$15)/XEL$13</formula>
    </cfRule>
  </conditionalFormatting>
  <conditionalFormatting sqref="F116:G116">
    <cfRule type="cellIs" dxfId="43" priority="12" operator="equal">
      <formula>"NO CUMPLE"</formula>
    </cfRule>
  </conditionalFormatting>
  <conditionalFormatting sqref="G114">
    <cfRule type="cellIs" dxfId="42" priority="13" operator="equal">
      <formula>"NO CUMPLE"</formula>
    </cfRule>
  </conditionalFormatting>
  <conditionalFormatting sqref="K112">
    <cfRule type="cellIs" dxfId="41" priority="19" stopIfTrue="1" operator="equal">
      <formula>(#REF!-E$15)/E$14</formula>
    </cfRule>
  </conditionalFormatting>
  <conditionalFormatting sqref="L120">
    <cfRule type="cellIs" dxfId="40" priority="6" stopIfTrue="1" operator="equal">
      <formula>"AVICE"</formula>
    </cfRule>
  </conditionalFormatting>
  <conditionalFormatting sqref="L121">
    <cfRule type="cellIs" dxfId="39" priority="7" stopIfTrue="1" operator="equal">
      <formula>"REPETIR"</formula>
    </cfRule>
  </conditionalFormatting>
  <conditionalFormatting sqref="M120">
    <cfRule type="cellIs" dxfId="38" priority="8" stopIfTrue="1" operator="equal">
      <formula>"No Cumple limite control"</formula>
    </cfRule>
  </conditionalFormatting>
  <conditionalFormatting sqref="M121">
    <cfRule type="cellIs" dxfId="37" priority="9" stopIfTrue="1" operator="equal">
      <formula>"No Cumple limite precaución"</formula>
    </cfRule>
  </conditionalFormatting>
  <conditionalFormatting sqref="K120:K121">
    <cfRule type="cellIs" dxfId="36" priority="10" stopIfTrue="1" operator="equal">
      <formula>(#REF!-XEL$15)/XEL$13</formula>
    </cfRule>
  </conditionalFormatting>
  <conditionalFormatting sqref="F122:G122">
    <cfRule type="cellIs" dxfId="35" priority="4" operator="equal">
      <formula>"NO CUMPLE"</formula>
    </cfRule>
  </conditionalFormatting>
  <conditionalFormatting sqref="G120">
    <cfRule type="cellIs" dxfId="34" priority="5" operator="equal">
      <formula>"NO CUMPLE"</formula>
    </cfRule>
  </conditionalFormatting>
  <conditionalFormatting sqref="K118">
    <cfRule type="cellIs" dxfId="33" priority="11" stopIfTrue="1" operator="equal">
      <formula>(#REF!-E$15)/E$14</formula>
    </cfRule>
  </conditionalFormatting>
  <conditionalFormatting sqref="G119">
    <cfRule type="cellIs" dxfId="32" priority="3" operator="equal">
      <formula>"NO CUMPLE"</formula>
    </cfRule>
  </conditionalFormatting>
  <conditionalFormatting sqref="G113">
    <cfRule type="cellIs" dxfId="31" priority="2" operator="equal">
      <formula>"NO CUMPLE"</formula>
    </cfRule>
  </conditionalFormatting>
  <conditionalFormatting sqref="G107">
    <cfRule type="cellIs" dxfId="30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32" max="6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25">
    <tabColor indexed="51"/>
  </sheetPr>
  <dimension ref="A1:G121"/>
  <sheetViews>
    <sheetView showGridLines="0" view="pageBreakPreview" topLeftCell="A103" zoomScaleNormal="100" zoomScaleSheetLayoutView="100" workbookViewId="0">
      <selection activeCell="F106" sqref="F106:G106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28" style="99" customWidth="1"/>
    <col min="4" max="4" width="29.5703125" style="99" customWidth="1"/>
    <col min="5" max="5" width="26.42578125" style="99" customWidth="1"/>
    <col min="6" max="6" width="14.7109375" style="99" customWidth="1"/>
    <col min="7" max="7" width="15.28515625" style="99" customWidth="1"/>
    <col min="8" max="16384" width="11.42578125" style="99"/>
  </cols>
  <sheetData>
    <row r="1" spans="1:5" ht="15" customHeight="1">
      <c r="A1" s="136"/>
      <c r="B1" s="299"/>
      <c r="C1" s="300"/>
      <c r="D1" s="301"/>
      <c r="E1" s="302"/>
    </row>
    <row r="2" spans="1:5" ht="15" customHeight="1">
      <c r="A2" s="101"/>
      <c r="B2" s="582" t="s">
        <v>151</v>
      </c>
      <c r="C2" s="583"/>
      <c r="D2" s="584"/>
      <c r="E2" s="100" t="s">
        <v>327</v>
      </c>
    </row>
    <row r="3" spans="1:5" ht="14.1" customHeight="1">
      <c r="A3" s="101"/>
      <c r="B3" s="556" t="s">
        <v>328</v>
      </c>
      <c r="C3" s="557"/>
      <c r="D3" s="558"/>
      <c r="E3" s="100" t="s">
        <v>329</v>
      </c>
    </row>
    <row r="4" spans="1:5" ht="14.1" customHeight="1">
      <c r="A4" s="101"/>
      <c r="B4" s="101"/>
      <c r="C4" s="102"/>
      <c r="D4" s="103"/>
      <c r="E4" s="104" t="s">
        <v>219</v>
      </c>
    </row>
    <row r="5" spans="1:5" ht="14.1" customHeight="1" thickBot="1">
      <c r="A5" s="106"/>
      <c r="B5" s="106"/>
      <c r="C5" s="107"/>
      <c r="D5" s="108"/>
      <c r="E5" s="105"/>
    </row>
    <row r="6" spans="1:5" ht="14.1" customHeight="1">
      <c r="A6" s="102"/>
      <c r="B6" s="102"/>
      <c r="C6" s="102"/>
      <c r="D6" s="102"/>
      <c r="E6" s="102"/>
    </row>
    <row r="7" spans="1:5" ht="14.1" customHeight="1">
      <c r="A7" s="109" t="s">
        <v>0</v>
      </c>
      <c r="B7" s="110" t="str">
        <f>+INFORME!D9</f>
        <v>083/24</v>
      </c>
      <c r="D7" s="109" t="s">
        <v>247</v>
      </c>
      <c r="E7" s="331"/>
    </row>
    <row r="8" spans="1:5" ht="14.1" customHeight="1">
      <c r="A8" s="109" t="s">
        <v>157</v>
      </c>
      <c r="B8" s="112"/>
      <c r="C8" s="113"/>
      <c r="D8" s="109" t="s">
        <v>158</v>
      </c>
      <c r="E8" s="111"/>
    </row>
    <row r="9" spans="1:5" ht="14.1" customHeight="1">
      <c r="A9" s="109" t="s">
        <v>159</v>
      </c>
      <c r="B9" s="110" t="s">
        <v>309</v>
      </c>
      <c r="C9" s="113"/>
      <c r="D9" s="109" t="s">
        <v>161</v>
      </c>
      <c r="E9" s="111"/>
    </row>
    <row r="10" spans="1:5" ht="14.1" customHeight="1">
      <c r="A10" s="109" t="s">
        <v>162</v>
      </c>
      <c r="B10" s="110" t="s">
        <v>330</v>
      </c>
      <c r="C10" s="113"/>
      <c r="D10" s="114" t="s">
        <v>163</v>
      </c>
      <c r="E10" s="111"/>
    </row>
    <row r="11" spans="1:5" ht="14.1" customHeight="1">
      <c r="A11" s="109" t="s">
        <v>205</v>
      </c>
      <c r="B11" s="115">
        <v>3</v>
      </c>
      <c r="C11" s="113"/>
      <c r="D11" s="114" t="s">
        <v>165</v>
      </c>
    </row>
    <row r="12" spans="1:5" ht="14.1" customHeight="1">
      <c r="A12" s="109"/>
      <c r="B12" s="110"/>
      <c r="C12" s="113"/>
      <c r="D12" s="114" t="s">
        <v>166</v>
      </c>
      <c r="E12" s="111"/>
    </row>
    <row r="13" spans="1:5" ht="14.1" customHeight="1">
      <c r="A13" s="116" t="s">
        <v>167</v>
      </c>
      <c r="B13" s="117" t="s">
        <v>168</v>
      </c>
      <c r="D13" s="303" t="s">
        <v>169</v>
      </c>
      <c r="E13" s="131" t="s">
        <v>170</v>
      </c>
    </row>
    <row r="14" spans="1:5" ht="14.1" customHeight="1">
      <c r="A14" s="90"/>
      <c r="B14" s="91"/>
      <c r="D14" s="118" t="s">
        <v>171</v>
      </c>
      <c r="E14" s="119" t="e">
        <f>SLOPE(B14:B19,A14:A19)</f>
        <v>#DIV/0!</v>
      </c>
    </row>
    <row r="15" spans="1:5" ht="14.1" customHeight="1">
      <c r="A15" s="90"/>
      <c r="B15" s="91"/>
      <c r="D15" s="122" t="s">
        <v>172</v>
      </c>
      <c r="E15" s="123" t="e">
        <f>INTERCEPT(B14:B19,A14:A19)</f>
        <v>#DIV/0!</v>
      </c>
    </row>
    <row r="16" spans="1:5" ht="14.1" customHeight="1">
      <c r="A16" s="90"/>
      <c r="B16" s="91"/>
      <c r="D16" s="122" t="s">
        <v>173</v>
      </c>
      <c r="E16" s="124" t="e">
        <f>CORREL(A14:A19,B14:B19)</f>
        <v>#DIV/0!</v>
      </c>
    </row>
    <row r="17" spans="1:5" ht="14.1" customHeight="1">
      <c r="A17" s="90"/>
      <c r="B17" s="91"/>
      <c r="D17" s="122" t="s">
        <v>174</v>
      </c>
      <c r="E17" s="304" t="e">
        <f>$E$14*D89*1.1+$E$15</f>
        <v>#DIV/0!</v>
      </c>
    </row>
    <row r="18" spans="1:5" ht="14.1" customHeight="1">
      <c r="A18" s="90"/>
      <c r="B18" s="91"/>
      <c r="D18" s="122" t="s">
        <v>175</v>
      </c>
      <c r="E18" s="304" t="e">
        <f>$E$14*D89*0.9+$E$15</f>
        <v>#DIV/0!</v>
      </c>
    </row>
    <row r="19" spans="1:5" ht="14.1" customHeight="1">
      <c r="A19" s="90"/>
      <c r="B19" s="91"/>
      <c r="C19" s="126"/>
    </row>
    <row r="20" spans="1:5" ht="13.5" customHeight="1">
      <c r="A20" s="127"/>
      <c r="B20" s="127"/>
      <c r="C20" s="126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126" customFormat="1" ht="13.5" customHeight="1">
      <c r="A33" s="128" t="s">
        <v>176</v>
      </c>
      <c r="B33" s="128" t="s">
        <v>168</v>
      </c>
      <c r="C33" s="129" t="s">
        <v>194</v>
      </c>
      <c r="D33" s="128" t="s">
        <v>195</v>
      </c>
      <c r="E33" s="130" t="s">
        <v>179</v>
      </c>
    </row>
    <row r="34" spans="1:5" ht="13.5" customHeight="1">
      <c r="A34" s="145">
        <f>INFORME!A18</f>
        <v>42</v>
      </c>
      <c r="B34" s="91"/>
      <c r="C34" s="90"/>
      <c r="D34" s="90"/>
      <c r="E34" s="132" t="e">
        <f t="shared" ref="E34:E83" si="0">((B34-E$15)/E$14)*(D34/C34)</f>
        <v>#DIV/0!</v>
      </c>
    </row>
    <row r="35" spans="1:5" ht="13.5" customHeight="1">
      <c r="A35" s="145">
        <f>INFORME!A19</f>
        <v>0</v>
      </c>
      <c r="B35" s="91"/>
      <c r="C35" s="90"/>
      <c r="D35" s="90"/>
      <c r="E35" s="132" t="e">
        <f t="shared" si="0"/>
        <v>#DIV/0!</v>
      </c>
    </row>
    <row r="36" spans="1:5" ht="13.5" customHeight="1">
      <c r="A36" s="145">
        <f>INFORME!A20</f>
        <v>0</v>
      </c>
      <c r="B36" s="91"/>
      <c r="C36" s="90"/>
      <c r="D36" s="90"/>
      <c r="E36" s="132" t="e">
        <f t="shared" si="0"/>
        <v>#DIV/0!</v>
      </c>
    </row>
    <row r="37" spans="1:5" ht="13.5" customHeight="1">
      <c r="A37" s="145">
        <f>INFORME!A21</f>
        <v>0</v>
      </c>
      <c r="B37" s="91"/>
      <c r="C37" s="90"/>
      <c r="D37" s="90"/>
      <c r="E37" s="132" t="e">
        <f t="shared" si="0"/>
        <v>#DIV/0!</v>
      </c>
    </row>
    <row r="38" spans="1:5" ht="13.5" customHeight="1">
      <c r="A38" s="145">
        <f>INFORME!A22</f>
        <v>0</v>
      </c>
      <c r="B38" s="91"/>
      <c r="C38" s="90"/>
      <c r="D38" s="90"/>
      <c r="E38" s="132" t="e">
        <f t="shared" si="0"/>
        <v>#DIV/0!</v>
      </c>
    </row>
    <row r="39" spans="1:5" ht="13.5" customHeight="1">
      <c r="A39" s="145">
        <f>INFORME!A23</f>
        <v>0</v>
      </c>
      <c r="B39" s="91"/>
      <c r="C39" s="90"/>
      <c r="D39" s="90"/>
      <c r="E39" s="132" t="e">
        <f t="shared" si="0"/>
        <v>#DIV/0!</v>
      </c>
    </row>
    <row r="40" spans="1:5" ht="13.5" customHeight="1">
      <c r="A40" s="145">
        <f>INFORME!A24</f>
        <v>0</v>
      </c>
      <c r="B40" s="91"/>
      <c r="C40" s="90"/>
      <c r="D40" s="90"/>
      <c r="E40" s="132" t="e">
        <f t="shared" si="0"/>
        <v>#DIV/0!</v>
      </c>
    </row>
    <row r="41" spans="1:5" ht="13.5" customHeight="1">
      <c r="A41" s="145">
        <f>INFORME!A25</f>
        <v>0</v>
      </c>
      <c r="B41" s="91"/>
      <c r="C41" s="90"/>
      <c r="D41" s="90"/>
      <c r="E41" s="132" t="e">
        <f t="shared" si="0"/>
        <v>#DIV/0!</v>
      </c>
    </row>
    <row r="42" spans="1:5" ht="13.5" customHeight="1">
      <c r="A42" s="145">
        <f>INFORME!A26</f>
        <v>0</v>
      </c>
      <c r="B42" s="91"/>
      <c r="C42" s="90"/>
      <c r="D42" s="90"/>
      <c r="E42" s="132" t="e">
        <f t="shared" si="0"/>
        <v>#DIV/0!</v>
      </c>
    </row>
    <row r="43" spans="1:5" ht="13.5" customHeight="1">
      <c r="A43" s="145">
        <f>INFORME!A27</f>
        <v>0</v>
      </c>
      <c r="B43" s="91"/>
      <c r="C43" s="90"/>
      <c r="D43" s="90"/>
      <c r="E43" s="132" t="e">
        <f t="shared" si="0"/>
        <v>#DIV/0!</v>
      </c>
    </row>
    <row r="44" spans="1:5" ht="13.5" customHeight="1">
      <c r="A44" s="145">
        <f>INFORME!A28</f>
        <v>0</v>
      </c>
      <c r="B44" s="91"/>
      <c r="C44" s="90"/>
      <c r="D44" s="90"/>
      <c r="E44" s="132" t="e">
        <f t="shared" si="0"/>
        <v>#DIV/0!</v>
      </c>
    </row>
    <row r="45" spans="1:5" ht="13.5" customHeight="1">
      <c r="A45" s="145">
        <f>INFORME!A29</f>
        <v>0</v>
      </c>
      <c r="B45" s="121"/>
      <c r="C45" s="120"/>
      <c r="D45" s="120"/>
      <c r="E45" s="132" t="e">
        <f t="shared" si="0"/>
        <v>#DIV/0!</v>
      </c>
    </row>
    <row r="46" spans="1:5" ht="13.5" customHeight="1">
      <c r="A46" s="145">
        <f>INFORME!A30</f>
        <v>0</v>
      </c>
      <c r="B46" s="121"/>
      <c r="C46" s="120"/>
      <c r="D46" s="120"/>
      <c r="E46" s="132" t="e">
        <f t="shared" si="0"/>
        <v>#DIV/0!</v>
      </c>
    </row>
    <row r="47" spans="1:5" ht="13.5" customHeight="1">
      <c r="A47" s="145">
        <f>INFORME!A31</f>
        <v>0</v>
      </c>
      <c r="B47" s="121"/>
      <c r="C47" s="120"/>
      <c r="D47" s="120"/>
      <c r="E47" s="132" t="e">
        <f t="shared" si="0"/>
        <v>#DIV/0!</v>
      </c>
    </row>
    <row r="48" spans="1:5" ht="13.5" customHeight="1">
      <c r="A48" s="145">
        <f>INFORME!A32</f>
        <v>0</v>
      </c>
      <c r="B48" s="121"/>
      <c r="C48" s="120"/>
      <c r="D48" s="120"/>
      <c r="E48" s="132" t="e">
        <f t="shared" si="0"/>
        <v>#DIV/0!</v>
      </c>
    </row>
    <row r="49" spans="1:5" ht="13.5" customHeight="1">
      <c r="A49" s="145">
        <f>INFORME!A33</f>
        <v>0</v>
      </c>
      <c r="B49" s="121"/>
      <c r="C49" s="120"/>
      <c r="D49" s="120"/>
      <c r="E49" s="132" t="e">
        <f t="shared" si="0"/>
        <v>#DIV/0!</v>
      </c>
    </row>
    <row r="50" spans="1:5" ht="13.5" customHeight="1">
      <c r="A50" s="145">
        <f>INFORME!A34</f>
        <v>0</v>
      </c>
      <c r="B50" s="121"/>
      <c r="C50" s="120"/>
      <c r="D50" s="120"/>
      <c r="E50" s="132" t="e">
        <f t="shared" si="0"/>
        <v>#DIV/0!</v>
      </c>
    </row>
    <row r="51" spans="1:5" ht="13.5" customHeight="1">
      <c r="A51" s="145">
        <f>INFORME!A35</f>
        <v>0</v>
      </c>
      <c r="B51" s="121"/>
      <c r="C51" s="120"/>
      <c r="D51" s="120"/>
      <c r="E51" s="132" t="e">
        <f t="shared" si="0"/>
        <v>#DIV/0!</v>
      </c>
    </row>
    <row r="52" spans="1:5" ht="13.5" customHeight="1">
      <c r="A52" s="145">
        <f>INFORME!A36</f>
        <v>0</v>
      </c>
      <c r="B52" s="121"/>
      <c r="C52" s="120"/>
      <c r="D52" s="120"/>
      <c r="E52" s="132" t="e">
        <f t="shared" si="0"/>
        <v>#DIV/0!</v>
      </c>
    </row>
    <row r="53" spans="1:5" ht="13.5" customHeight="1">
      <c r="A53" s="145">
        <f>INFORME!A37</f>
        <v>0</v>
      </c>
      <c r="B53" s="121"/>
      <c r="C53" s="120"/>
      <c r="D53" s="120"/>
      <c r="E53" s="132" t="e">
        <f t="shared" si="0"/>
        <v>#DIV/0!</v>
      </c>
    </row>
    <row r="54" spans="1:5" ht="13.5" customHeight="1">
      <c r="A54" s="145">
        <f>INFORME!A38</f>
        <v>0</v>
      </c>
      <c r="B54" s="121"/>
      <c r="C54" s="120"/>
      <c r="D54" s="120"/>
      <c r="E54" s="132" t="e">
        <f t="shared" si="0"/>
        <v>#DIV/0!</v>
      </c>
    </row>
    <row r="55" spans="1:5" ht="13.5" customHeight="1">
      <c r="A55" s="145">
        <f>INFORME!A39</f>
        <v>0</v>
      </c>
      <c r="B55" s="121"/>
      <c r="C55" s="120"/>
      <c r="D55" s="120"/>
      <c r="E55" s="132" t="e">
        <f t="shared" si="0"/>
        <v>#DIV/0!</v>
      </c>
    </row>
    <row r="56" spans="1:5" ht="13.5" customHeight="1">
      <c r="A56" s="145">
        <f>INFORME!A40</f>
        <v>0</v>
      </c>
      <c r="B56" s="121"/>
      <c r="C56" s="120"/>
      <c r="D56" s="120"/>
      <c r="E56" s="132" t="e">
        <f t="shared" si="0"/>
        <v>#DIV/0!</v>
      </c>
    </row>
    <row r="57" spans="1:5" ht="13.5" customHeight="1">
      <c r="A57" s="145">
        <f>INFORME!A41</f>
        <v>0</v>
      </c>
      <c r="B57" s="121"/>
      <c r="C57" s="120"/>
      <c r="D57" s="120"/>
      <c r="E57" s="132" t="e">
        <f t="shared" si="0"/>
        <v>#DIV/0!</v>
      </c>
    </row>
    <row r="58" spans="1:5" ht="13.5" customHeight="1">
      <c r="A58" s="145">
        <f>INFORME!A42</f>
        <v>0</v>
      </c>
      <c r="B58" s="121"/>
      <c r="C58" s="120"/>
      <c r="D58" s="120"/>
      <c r="E58" s="132" t="e">
        <f t="shared" si="0"/>
        <v>#DIV/0!</v>
      </c>
    </row>
    <row r="59" spans="1:5" ht="13.5" customHeight="1">
      <c r="A59" s="145">
        <f>INFORME!A45</f>
        <v>0</v>
      </c>
      <c r="B59" s="121"/>
      <c r="C59" s="120"/>
      <c r="D59" s="120"/>
      <c r="E59" s="132" t="e">
        <f t="shared" si="0"/>
        <v>#DIV/0!</v>
      </c>
    </row>
    <row r="60" spans="1:5" ht="13.5" customHeight="1">
      <c r="A60" s="145">
        <f>INFORME!A46</f>
        <v>0</v>
      </c>
      <c r="B60" s="121"/>
      <c r="C60" s="120"/>
      <c r="D60" s="120"/>
      <c r="E60" s="132" t="e">
        <f t="shared" si="0"/>
        <v>#DIV/0!</v>
      </c>
    </row>
    <row r="61" spans="1:5" ht="13.5" customHeight="1">
      <c r="A61" s="145">
        <f>INFORME!A47</f>
        <v>0</v>
      </c>
      <c r="B61" s="121"/>
      <c r="C61" s="120"/>
      <c r="D61" s="120"/>
      <c r="E61" s="132" t="e">
        <f t="shared" si="0"/>
        <v>#DIV/0!</v>
      </c>
    </row>
    <row r="62" spans="1:5" ht="13.5" customHeight="1">
      <c r="A62" s="145">
        <f>INFORME!A48</f>
        <v>0</v>
      </c>
      <c r="B62" s="121"/>
      <c r="C62" s="120"/>
      <c r="D62" s="120"/>
      <c r="E62" s="132" t="e">
        <f t="shared" si="0"/>
        <v>#DIV/0!</v>
      </c>
    </row>
    <row r="63" spans="1:5" ht="13.5" customHeight="1">
      <c r="A63" s="145">
        <f>INFORME!A49</f>
        <v>0</v>
      </c>
      <c r="B63" s="121"/>
      <c r="C63" s="120"/>
      <c r="D63" s="120"/>
      <c r="E63" s="132" t="e">
        <f t="shared" si="0"/>
        <v>#DIV/0!</v>
      </c>
    </row>
    <row r="64" spans="1:5" ht="13.5" customHeight="1">
      <c r="A64" s="145">
        <f>INFORME!A50</f>
        <v>0</v>
      </c>
      <c r="B64" s="121"/>
      <c r="C64" s="120"/>
      <c r="D64" s="120"/>
      <c r="E64" s="132" t="e">
        <f t="shared" si="0"/>
        <v>#DIV/0!</v>
      </c>
    </row>
    <row r="65" spans="1:5" ht="13.5" customHeight="1">
      <c r="A65" s="145">
        <f>INFORME!A51</f>
        <v>0</v>
      </c>
      <c r="B65" s="121"/>
      <c r="C65" s="120"/>
      <c r="D65" s="120"/>
      <c r="E65" s="132" t="e">
        <f t="shared" si="0"/>
        <v>#DIV/0!</v>
      </c>
    </row>
    <row r="66" spans="1:5" ht="13.5" customHeight="1">
      <c r="A66" s="145">
        <f>INFORME!A52</f>
        <v>0</v>
      </c>
      <c r="B66" s="121"/>
      <c r="C66" s="120"/>
      <c r="D66" s="120"/>
      <c r="E66" s="132" t="e">
        <f t="shared" si="0"/>
        <v>#DIV/0!</v>
      </c>
    </row>
    <row r="67" spans="1:5" ht="13.5" customHeight="1">
      <c r="A67" s="145">
        <f>INFORME!A53</f>
        <v>0</v>
      </c>
      <c r="B67" s="121"/>
      <c r="C67" s="120"/>
      <c r="D67" s="120"/>
      <c r="E67" s="132" t="e">
        <f t="shared" si="0"/>
        <v>#DIV/0!</v>
      </c>
    </row>
    <row r="68" spans="1:5" ht="13.5" customHeight="1">
      <c r="A68" s="145">
        <f>INFORME!A54</f>
        <v>0</v>
      </c>
      <c r="B68" s="121"/>
      <c r="C68" s="120"/>
      <c r="D68" s="120"/>
      <c r="E68" s="132" t="e">
        <f t="shared" si="0"/>
        <v>#DIV/0!</v>
      </c>
    </row>
    <row r="69" spans="1:5" ht="13.5" customHeight="1">
      <c r="A69" s="145">
        <f>INFORME!A63</f>
        <v>0</v>
      </c>
      <c r="B69" s="121"/>
      <c r="C69" s="120"/>
      <c r="D69" s="120"/>
      <c r="E69" s="132" t="e">
        <f t="shared" si="0"/>
        <v>#DIV/0!</v>
      </c>
    </row>
    <row r="70" spans="1:5" ht="13.5" customHeight="1">
      <c r="A70" s="145">
        <f>INFORME!A64</f>
        <v>0</v>
      </c>
      <c r="B70" s="121"/>
      <c r="C70" s="120"/>
      <c r="D70" s="120"/>
      <c r="E70" s="132" t="e">
        <f t="shared" si="0"/>
        <v>#DIV/0!</v>
      </c>
    </row>
    <row r="71" spans="1:5" ht="13.5" customHeight="1">
      <c r="A71" s="145">
        <f>INFORME!A65</f>
        <v>0</v>
      </c>
      <c r="B71" s="121"/>
      <c r="C71" s="120"/>
      <c r="D71" s="120"/>
      <c r="E71" s="132" t="e">
        <f t="shared" si="0"/>
        <v>#DIV/0!</v>
      </c>
    </row>
    <row r="72" spans="1:5" ht="13.5" customHeight="1">
      <c r="A72" s="145">
        <f>INFORME!A66</f>
        <v>0</v>
      </c>
      <c r="B72" s="121"/>
      <c r="C72" s="120"/>
      <c r="D72" s="120"/>
      <c r="E72" s="132" t="e">
        <f t="shared" si="0"/>
        <v>#DIV/0!</v>
      </c>
    </row>
    <row r="73" spans="1:5" ht="13.5" customHeight="1">
      <c r="A73" s="145">
        <f>INFORME!A67</f>
        <v>0</v>
      </c>
      <c r="B73" s="121"/>
      <c r="C73" s="120"/>
      <c r="D73" s="120"/>
      <c r="E73" s="132" t="e">
        <f t="shared" si="0"/>
        <v>#DIV/0!</v>
      </c>
    </row>
    <row r="74" spans="1:5" ht="13.5" customHeight="1">
      <c r="A74" s="145">
        <f>INFORME!A68</f>
        <v>0</v>
      </c>
      <c r="B74" s="121"/>
      <c r="C74" s="120"/>
      <c r="D74" s="120"/>
      <c r="E74" s="132" t="e">
        <f t="shared" si="0"/>
        <v>#DIV/0!</v>
      </c>
    </row>
    <row r="75" spans="1:5" ht="13.5" customHeight="1">
      <c r="A75" s="145">
        <f>INFORME!A69</f>
        <v>0</v>
      </c>
      <c r="B75" s="121"/>
      <c r="C75" s="120"/>
      <c r="D75" s="120"/>
      <c r="E75" s="132" t="e">
        <f t="shared" si="0"/>
        <v>#DIV/0!</v>
      </c>
    </row>
    <row r="76" spans="1:5" ht="13.5" customHeight="1">
      <c r="A76" s="145">
        <f>INFORME!A70</f>
        <v>0</v>
      </c>
      <c r="B76" s="121"/>
      <c r="C76" s="120"/>
      <c r="D76" s="120"/>
      <c r="E76" s="132" t="e">
        <f t="shared" si="0"/>
        <v>#DIV/0!</v>
      </c>
    </row>
    <row r="77" spans="1:5" ht="13.5" customHeight="1">
      <c r="A77" s="145">
        <f>INFORME!A71</f>
        <v>0</v>
      </c>
      <c r="B77" s="121"/>
      <c r="C77" s="120"/>
      <c r="D77" s="120"/>
      <c r="E77" s="132" t="e">
        <f t="shared" si="0"/>
        <v>#DIV/0!</v>
      </c>
    </row>
    <row r="78" spans="1:5" ht="13.5" customHeight="1">
      <c r="A78" s="145">
        <f>INFORME!A72</f>
        <v>0</v>
      </c>
      <c r="B78" s="121"/>
      <c r="C78" s="120"/>
      <c r="D78" s="120"/>
      <c r="E78" s="132" t="e">
        <f t="shared" si="0"/>
        <v>#DIV/0!</v>
      </c>
    </row>
    <row r="79" spans="1:5" ht="13.5" customHeight="1">
      <c r="A79" s="145">
        <f>INFORME!A73</f>
        <v>0</v>
      </c>
      <c r="B79" s="121"/>
      <c r="C79" s="120"/>
      <c r="D79" s="120"/>
      <c r="E79" s="132" t="e">
        <f t="shared" si="0"/>
        <v>#DIV/0!</v>
      </c>
    </row>
    <row r="80" spans="1:5" ht="13.5" customHeight="1">
      <c r="A80" s="145">
        <f>INFORME!A74</f>
        <v>0</v>
      </c>
      <c r="B80" s="121"/>
      <c r="C80" s="120"/>
      <c r="D80" s="120"/>
      <c r="E80" s="132" t="e">
        <f t="shared" si="0"/>
        <v>#DIV/0!</v>
      </c>
    </row>
    <row r="81" spans="1:5" ht="13.5" customHeight="1">
      <c r="A81" s="145">
        <f>INFORME!A75</f>
        <v>0</v>
      </c>
      <c r="B81" s="121"/>
      <c r="C81" s="120"/>
      <c r="D81" s="120"/>
      <c r="E81" s="132" t="e">
        <f t="shared" si="0"/>
        <v>#DIV/0!</v>
      </c>
    </row>
    <row r="82" spans="1:5" ht="13.5" customHeight="1">
      <c r="A82" s="145">
        <f>INFORME!A76</f>
        <v>0</v>
      </c>
      <c r="B82" s="121"/>
      <c r="C82" s="120"/>
      <c r="D82" s="120"/>
      <c r="E82" s="132" t="e">
        <f t="shared" si="0"/>
        <v>#DIV/0!</v>
      </c>
    </row>
    <row r="83" spans="1:5" ht="13.5" customHeight="1">
      <c r="A83" s="145">
        <f>INFORME!A77</f>
        <v>0</v>
      </c>
      <c r="B83" s="121"/>
      <c r="C83" s="120"/>
      <c r="D83" s="120"/>
      <c r="E83" s="132" t="e">
        <f t="shared" si="0"/>
        <v>#DIV/0!</v>
      </c>
    </row>
    <row r="84" spans="1:5" ht="21" customHeight="1">
      <c r="A84" s="585" t="s">
        <v>180</v>
      </c>
      <c r="B84" s="585"/>
      <c r="C84" s="585"/>
      <c r="D84" s="585"/>
      <c r="E84" s="585"/>
    </row>
    <row r="85" spans="1:5" ht="13.5" customHeight="1">
      <c r="A85" s="122" t="s">
        <v>181</v>
      </c>
      <c r="B85" s="122" t="s">
        <v>179</v>
      </c>
      <c r="C85" s="122" t="s">
        <v>182</v>
      </c>
      <c r="D85" s="225"/>
      <c r="E85" s="225"/>
    </row>
    <row r="86" spans="1:5" ht="13.5" customHeight="1">
      <c r="A86" s="122" t="s">
        <v>183</v>
      </c>
      <c r="B86" s="305"/>
      <c r="C86" s="305"/>
      <c r="D86" s="225"/>
      <c r="E86" s="225"/>
    </row>
    <row r="87" spans="1:5" ht="13.5" customHeight="1">
      <c r="A87" s="20"/>
      <c r="B87" s="20"/>
      <c r="C87" s="20"/>
      <c r="D87" s="20"/>
      <c r="E87" s="347" t="s">
        <v>184</v>
      </c>
    </row>
    <row r="88" spans="1:5" ht="18.75" customHeight="1">
      <c r="A88" s="151" t="s">
        <v>185</v>
      </c>
      <c r="B88" s="29" t="s">
        <v>168</v>
      </c>
      <c r="C88" s="29" t="s">
        <v>186</v>
      </c>
      <c r="D88" s="29" t="s">
        <v>187</v>
      </c>
      <c r="E88" s="29" t="s">
        <v>188</v>
      </c>
    </row>
    <row r="89" spans="1:5" ht="18.75" customHeight="1">
      <c r="A89" s="306" t="s">
        <v>189</v>
      </c>
      <c r="B89" s="307"/>
      <c r="C89" s="308" t="e">
        <f>(B89-$E$15)/$E$14</f>
        <v>#DIV/0!</v>
      </c>
      <c r="D89" s="309">
        <v>20</v>
      </c>
      <c r="E89" s="139" t="e">
        <f>IF(AND(C89&gt;=D89*0.9,C89&lt;=D89*1.1),"CUMPLE","NO CUMPLE")</f>
        <v>#DIV/0!</v>
      </c>
    </row>
    <row r="90" spans="1:5" ht="18.75" customHeight="1">
      <c r="A90" s="306" t="s">
        <v>189</v>
      </c>
      <c r="B90" s="307"/>
      <c r="C90" s="308" t="e">
        <f t="shared" ref="C90:C103" si="1">(B90-$E$15)/$E$14</f>
        <v>#DIV/0!</v>
      </c>
      <c r="D90" s="309">
        <v>20</v>
      </c>
      <c r="E90" s="139" t="e">
        <f t="shared" ref="E90:E95" si="2">IF(AND(C90&gt;=D90*0.9,C90&lt;=D90*1.1),"CUMPLE","NO CUMPLE")</f>
        <v>#DIV/0!</v>
      </c>
    </row>
    <row r="91" spans="1:5" ht="18.75" customHeight="1">
      <c r="A91" s="306" t="s">
        <v>189</v>
      </c>
      <c r="B91" s="307"/>
      <c r="C91" s="308" t="e">
        <f t="shared" si="1"/>
        <v>#DIV/0!</v>
      </c>
      <c r="D91" s="309">
        <v>20</v>
      </c>
      <c r="E91" s="139" t="e">
        <f t="shared" si="2"/>
        <v>#DIV/0!</v>
      </c>
    </row>
    <row r="92" spans="1:5" ht="18.75" customHeight="1">
      <c r="A92" s="306" t="s">
        <v>189</v>
      </c>
      <c r="B92" s="307"/>
      <c r="C92" s="308" t="e">
        <f t="shared" si="1"/>
        <v>#DIV/0!</v>
      </c>
      <c r="D92" s="309">
        <v>20</v>
      </c>
      <c r="E92" s="139" t="e">
        <f t="shared" si="2"/>
        <v>#DIV/0!</v>
      </c>
    </row>
    <row r="93" spans="1:5" ht="18.75" customHeight="1">
      <c r="A93" s="306" t="s">
        <v>189</v>
      </c>
      <c r="B93" s="307"/>
      <c r="C93" s="308" t="e">
        <f t="shared" si="1"/>
        <v>#DIV/0!</v>
      </c>
      <c r="D93" s="309">
        <v>20</v>
      </c>
      <c r="E93" s="139" t="e">
        <f t="shared" si="2"/>
        <v>#DIV/0!</v>
      </c>
    </row>
    <row r="94" spans="1:5" ht="18.75" customHeight="1">
      <c r="A94" s="306" t="s">
        <v>189</v>
      </c>
      <c r="B94" s="307"/>
      <c r="C94" s="308" t="e">
        <f t="shared" si="1"/>
        <v>#DIV/0!</v>
      </c>
      <c r="D94" s="309">
        <v>20</v>
      </c>
      <c r="E94" s="139" t="e">
        <f t="shared" si="2"/>
        <v>#DIV/0!</v>
      </c>
    </row>
    <row r="95" spans="1:5" ht="18.75" customHeight="1">
      <c r="A95" s="306" t="s">
        <v>189</v>
      </c>
      <c r="B95" s="307"/>
      <c r="C95" s="308" t="e">
        <f t="shared" si="1"/>
        <v>#DIV/0!</v>
      </c>
      <c r="D95" s="309">
        <v>20</v>
      </c>
      <c r="E95" s="139" t="e">
        <f t="shared" si="2"/>
        <v>#DIV/0!</v>
      </c>
    </row>
    <row r="96" spans="1:5" ht="18.75" customHeight="1">
      <c r="A96" s="310" t="s">
        <v>190</v>
      </c>
      <c r="B96" s="307"/>
      <c r="C96" s="308" t="e">
        <f t="shared" si="1"/>
        <v>#DIV/0!</v>
      </c>
      <c r="D96" s="309">
        <f>$B$11</f>
        <v>3</v>
      </c>
      <c r="E96" s="139" t="e">
        <f>IF(AND(C96&gt;=D96*0.8,C96&lt;=D96*1.2),"CUMPLE","NO CUMPLE")</f>
        <v>#DIV/0!</v>
      </c>
    </row>
    <row r="97" spans="1:7" ht="18.75" customHeight="1">
      <c r="A97" s="139" t="s">
        <v>191</v>
      </c>
      <c r="B97" s="307"/>
      <c r="C97" s="308" t="e">
        <f t="shared" si="1"/>
        <v>#DIV/0!</v>
      </c>
      <c r="D97" s="309">
        <f>$B$11</f>
        <v>3</v>
      </c>
      <c r="E97" s="139" t="e">
        <f>IF(C97&lt;D97,"CUMPLE","NO CUMPLE")</f>
        <v>#DIV/0!</v>
      </c>
    </row>
    <row r="98" spans="1:7" ht="18.75" customHeight="1">
      <c r="A98" s="139" t="s">
        <v>191</v>
      </c>
      <c r="B98" s="307"/>
      <c r="C98" s="308" t="e">
        <f t="shared" si="1"/>
        <v>#DIV/0!</v>
      </c>
      <c r="D98" s="309">
        <f>$B$11</f>
        <v>3</v>
      </c>
      <c r="E98" s="139" t="e">
        <f t="shared" ref="E98:E99" si="3">IF(C98&lt;D98,"CUMPLE","NO CUMPLE")</f>
        <v>#DIV/0!</v>
      </c>
    </row>
    <row r="99" spans="1:7" ht="18.75" customHeight="1">
      <c r="A99" s="139" t="s">
        <v>191</v>
      </c>
      <c r="B99" s="307"/>
      <c r="C99" s="308" t="e">
        <f t="shared" si="1"/>
        <v>#DIV/0!</v>
      </c>
      <c r="D99" s="309">
        <f>$B$11</f>
        <v>3</v>
      </c>
      <c r="E99" s="139" t="e">
        <f t="shared" si="3"/>
        <v>#DIV/0!</v>
      </c>
    </row>
    <row r="100" spans="1:7" ht="18.75" customHeight="1">
      <c r="A100" s="139" t="s">
        <v>192</v>
      </c>
      <c r="B100" s="307"/>
      <c r="C100" s="308" t="e">
        <f t="shared" si="1"/>
        <v>#DIV/0!</v>
      </c>
      <c r="D100" s="309">
        <v>10</v>
      </c>
      <c r="E100" s="139" t="e">
        <f>IF(AND(C100&gt;=D100*0.85,C100&lt;=D100*1.15),"CUMPLE","NO CUMPLE")</f>
        <v>#DIV/0!</v>
      </c>
    </row>
    <row r="101" spans="1:7" ht="18.75" customHeight="1">
      <c r="A101" s="139" t="s">
        <v>192</v>
      </c>
      <c r="B101" s="307"/>
      <c r="C101" s="308" t="e">
        <f t="shared" si="1"/>
        <v>#DIV/0!</v>
      </c>
      <c r="D101" s="309">
        <v>10</v>
      </c>
      <c r="E101" s="139" t="e">
        <f t="shared" ref="E101:E102" si="4">IF(AND(C101&gt;=D101*0.85,C101&lt;=D101*1.15),"CUMPLE","NO CUMPLE")</f>
        <v>#DIV/0!</v>
      </c>
    </row>
    <row r="102" spans="1:7" ht="18.75" customHeight="1">
      <c r="A102" s="139" t="s">
        <v>192</v>
      </c>
      <c r="B102" s="307"/>
      <c r="C102" s="308" t="e">
        <f t="shared" si="1"/>
        <v>#DIV/0!</v>
      </c>
      <c r="D102" s="309">
        <v>10</v>
      </c>
      <c r="E102" s="139" t="e">
        <f t="shared" si="4"/>
        <v>#DIV/0!</v>
      </c>
    </row>
    <row r="103" spans="1:7" ht="18.75" customHeight="1">
      <c r="A103" s="139" t="s">
        <v>183</v>
      </c>
      <c r="B103" s="307"/>
      <c r="C103" s="308" t="e">
        <f t="shared" si="1"/>
        <v>#DIV/0!</v>
      </c>
      <c r="D103" s="311" t="s">
        <v>193</v>
      </c>
      <c r="E103" s="139" t="e">
        <f>IF(AND(C103&gt;=$B$105-$C$105,C103&lt;=$B$105+$C$105),"CUMPLE","NO CUMPLE")</f>
        <v>#DIV/0!</v>
      </c>
    </row>
    <row r="104" spans="1:7" ht="13.5" customHeight="1">
      <c r="A104" s="102"/>
      <c r="B104" s="102"/>
      <c r="C104" s="102"/>
      <c r="D104" s="312"/>
      <c r="E104" s="102"/>
    </row>
    <row r="105" spans="1:7" ht="18.75" customHeight="1">
      <c r="A105" s="102"/>
      <c r="B105" s="122" t="s">
        <v>168</v>
      </c>
      <c r="C105" s="122" t="s">
        <v>194</v>
      </c>
      <c r="D105" s="122" t="s">
        <v>195</v>
      </c>
      <c r="E105" s="29" t="s">
        <v>186</v>
      </c>
      <c r="F105" s="524" t="s">
        <v>184</v>
      </c>
      <c r="G105" s="524"/>
    </row>
    <row r="106" spans="1:7" ht="18.75" customHeight="1">
      <c r="A106" s="313" t="s">
        <v>206</v>
      </c>
      <c r="B106" s="307"/>
      <c r="C106" s="313"/>
      <c r="D106" s="313"/>
      <c r="E106" s="308">
        <f>IF(B106=0,0,(B106-$E$15)*(D106/C106)/$E$14)</f>
        <v>0</v>
      </c>
      <c r="F106" s="172" t="s">
        <v>197</v>
      </c>
      <c r="G106" s="29" t="s">
        <v>198</v>
      </c>
    </row>
    <row r="107" spans="1:7" ht="18.75" customHeight="1">
      <c r="A107" s="314" t="s">
        <v>199</v>
      </c>
      <c r="B107" s="307"/>
      <c r="C107" s="313"/>
      <c r="D107" s="313"/>
      <c r="E107" s="308" t="e">
        <f>((B107-$E$15)*(D107/C107)/$E$14)</f>
        <v>#DIV/0!</v>
      </c>
      <c r="F107" s="278" t="e">
        <f>(E107-E106)/(1*500/50)</f>
        <v>#DIV/0!</v>
      </c>
      <c r="G107" s="548" t="e">
        <f>ABS(E107-E108)/((E107+E108)/2)</f>
        <v>#DIV/0!</v>
      </c>
    </row>
    <row r="108" spans="1:7" ht="18.75" customHeight="1">
      <c r="A108" s="314" t="s">
        <v>200</v>
      </c>
      <c r="B108" s="307"/>
      <c r="C108" s="313"/>
      <c r="D108" s="313"/>
      <c r="E108" s="308" t="e">
        <f>((B108-$E$15)*(D108/C108)/$E$14)</f>
        <v>#DIV/0!</v>
      </c>
      <c r="F108" s="278" t="e">
        <f>(E108-E106)/(1*500/50)</f>
        <v>#DIV/0!</v>
      </c>
      <c r="G108" s="549"/>
    </row>
    <row r="109" spans="1:7" ht="18.75" customHeight="1">
      <c r="A109" s="102"/>
      <c r="B109" s="102"/>
      <c r="C109" s="102"/>
      <c r="F109" s="581" t="e">
        <f>IF(AND(F107&gt;=80%,F107&lt;=120%,F108&gt;=80%,F108&lt;=120%,G107&lt;=20%),"CUMPLE","NO CUMPLE")</f>
        <v>#DIV/0!</v>
      </c>
      <c r="G109" s="581"/>
    </row>
    <row r="110" spans="1:7" ht="13.5" customHeight="1">
      <c r="A110" s="133"/>
      <c r="B110" s="134"/>
      <c r="C110" s="135"/>
      <c r="D110" s="135"/>
      <c r="E110" s="140"/>
    </row>
    <row r="111" spans="1:7" ht="18.75" customHeight="1">
      <c r="A111" s="102"/>
      <c r="B111" s="122" t="s">
        <v>168</v>
      </c>
      <c r="C111" s="122" t="s">
        <v>194</v>
      </c>
      <c r="D111" s="122" t="s">
        <v>195</v>
      </c>
      <c r="E111" s="29" t="s">
        <v>186</v>
      </c>
      <c r="F111" s="524" t="s">
        <v>184</v>
      </c>
      <c r="G111" s="524"/>
    </row>
    <row r="112" spans="1:7" ht="18.75" customHeight="1">
      <c r="A112" s="313" t="s">
        <v>206</v>
      </c>
      <c r="B112" s="307"/>
      <c r="C112" s="313"/>
      <c r="D112" s="313"/>
      <c r="E112" s="308">
        <f>IF(B112=0,0,(B112-$E$15)*(D112/C112)/$E$14)</f>
        <v>0</v>
      </c>
      <c r="F112" s="172" t="s">
        <v>197</v>
      </c>
      <c r="G112" s="29" t="s">
        <v>198</v>
      </c>
    </row>
    <row r="113" spans="1:7" ht="18.75" customHeight="1">
      <c r="A113" s="314" t="s">
        <v>199</v>
      </c>
      <c r="B113" s="307"/>
      <c r="C113" s="313"/>
      <c r="D113" s="313"/>
      <c r="E113" s="308" t="e">
        <f>((B113-$E$15)*(D113/C113)/$E$14)</f>
        <v>#DIV/0!</v>
      </c>
      <c r="F113" s="278" t="e">
        <f>(E113-E112)/(1*500/50)</f>
        <v>#DIV/0!</v>
      </c>
      <c r="G113" s="548" t="e">
        <f>ABS(E113-E114)/((E113+E114)/2)</f>
        <v>#DIV/0!</v>
      </c>
    </row>
    <row r="114" spans="1:7" ht="18.75" customHeight="1">
      <c r="A114" s="314" t="s">
        <v>200</v>
      </c>
      <c r="B114" s="307"/>
      <c r="C114" s="313"/>
      <c r="D114" s="313"/>
      <c r="E114" s="308" t="e">
        <f>((B114-$E$15)*(D114/C114)/$E$14)</f>
        <v>#DIV/0!</v>
      </c>
      <c r="F114" s="278" t="e">
        <f>(E114-E112)/(1*500/50)</f>
        <v>#DIV/0!</v>
      </c>
      <c r="G114" s="549"/>
    </row>
    <row r="115" spans="1:7" ht="18.75" customHeight="1">
      <c r="A115" s="102"/>
      <c r="B115" s="102"/>
      <c r="C115" s="102"/>
      <c r="F115" s="581" t="e">
        <f>IF(AND(F113&gt;=80%,F113&lt;=120%,F114&gt;=80%,F114&lt;=120%,G113&lt;=20%),"CUMPLE","NO CUMPLE")</f>
        <v>#DIV/0!</v>
      </c>
      <c r="G115" s="581"/>
    </row>
    <row r="117" spans="1:7" ht="18.75" customHeight="1">
      <c r="A117" s="102"/>
      <c r="B117" s="122" t="s">
        <v>168</v>
      </c>
      <c r="C117" s="122" t="s">
        <v>194</v>
      </c>
      <c r="D117" s="122" t="s">
        <v>195</v>
      </c>
      <c r="E117" s="29" t="s">
        <v>186</v>
      </c>
      <c r="F117" s="524" t="s">
        <v>184</v>
      </c>
      <c r="G117" s="524"/>
    </row>
    <row r="118" spans="1:7" ht="18.75" customHeight="1">
      <c r="A118" s="313" t="s">
        <v>206</v>
      </c>
      <c r="B118" s="307"/>
      <c r="C118" s="313"/>
      <c r="D118" s="313"/>
      <c r="E118" s="308">
        <f>IF(B118=0,0,(B118-$E$15)*(D118/C118)/$E$14)</f>
        <v>0</v>
      </c>
      <c r="F118" s="172" t="s">
        <v>197</v>
      </c>
      <c r="G118" s="29" t="s">
        <v>198</v>
      </c>
    </row>
    <row r="119" spans="1:7" ht="18.75" customHeight="1">
      <c r="A119" s="314" t="s">
        <v>199</v>
      </c>
      <c r="B119" s="307"/>
      <c r="C119" s="313"/>
      <c r="D119" s="313"/>
      <c r="E119" s="308" t="e">
        <f>((B119-$E$15)*(D119/C119)/$E$14)</f>
        <v>#DIV/0!</v>
      </c>
      <c r="F119" s="278" t="e">
        <f>(E119-E118)/(1*500/50)</f>
        <v>#DIV/0!</v>
      </c>
      <c r="G119" s="548" t="e">
        <f>ABS(E119-E120)/((E119+E120)/2)</f>
        <v>#DIV/0!</v>
      </c>
    </row>
    <row r="120" spans="1:7" ht="18.75" customHeight="1">
      <c r="A120" s="314" t="s">
        <v>200</v>
      </c>
      <c r="B120" s="307"/>
      <c r="C120" s="313"/>
      <c r="D120" s="313"/>
      <c r="E120" s="308" t="e">
        <f>((B120-$E$15)*(D120/C120)/$E$14)</f>
        <v>#DIV/0!</v>
      </c>
      <c r="F120" s="278" t="e">
        <f>(E120-E118)/(1*500/50)</f>
        <v>#DIV/0!</v>
      </c>
      <c r="G120" s="549"/>
    </row>
    <row r="121" spans="1:7" ht="18.75" customHeight="1">
      <c r="A121" s="102"/>
      <c r="B121" s="102"/>
      <c r="C121" s="102"/>
      <c r="F121" s="581" t="e">
        <f>IF(AND(F119&gt;=80%,F119&lt;=120%,F120&gt;=80%,F120&lt;=120%,G119&lt;=20%),"CUMPLE","NO CUMPLE")</f>
        <v>#DIV/0!</v>
      </c>
      <c r="G121" s="581"/>
    </row>
  </sheetData>
  <sheetProtection algorithmName="SHA-512" hashValue="G3V89vaV28Q4YGIlKgjzzcbcnr/HzEE20vTGDpZ05QyLN5o9GR4L3FA4Jh3qtmmmrUcTmC7hf8cIKkgdCZ4G6A==" saltValue="+M7XaKYFzh7L5qxYYHiwpQ==" spinCount="100000" sheet="1" objects="1" scenarios="1"/>
  <mergeCells count="12">
    <mergeCell ref="F115:G115"/>
    <mergeCell ref="G119:G120"/>
    <mergeCell ref="F121:G121"/>
    <mergeCell ref="B2:D2"/>
    <mergeCell ref="B3:D3"/>
    <mergeCell ref="A84:E84"/>
    <mergeCell ref="G107:G108"/>
    <mergeCell ref="F109:G109"/>
    <mergeCell ref="G113:G114"/>
    <mergeCell ref="F105:G105"/>
    <mergeCell ref="F111:G111"/>
    <mergeCell ref="F117:G117"/>
  </mergeCells>
  <conditionalFormatting sqref="E34:E83">
    <cfRule type="cellIs" dxfId="29" priority="14" stopIfTrue="1" operator="lessThan">
      <formula>$B$11</formula>
    </cfRule>
    <cfRule type="cellIs" dxfId="28" priority="15" stopIfTrue="1" operator="equal">
      <formula>((B34-E$15)/E$14)*(D34/C34)</formula>
    </cfRule>
  </conditionalFormatting>
  <conditionalFormatting sqref="F109:G109">
    <cfRule type="cellIs" dxfId="27" priority="10" operator="equal">
      <formula>"NO CUMPLE"</formula>
    </cfRule>
  </conditionalFormatting>
  <conditionalFormatting sqref="G107 E89:E97 E100 E103:E104">
    <cfRule type="cellIs" dxfId="26" priority="11" operator="equal">
      <formula>"NO CUMPLE"</formula>
    </cfRule>
  </conditionalFormatting>
  <conditionalFormatting sqref="E110">
    <cfRule type="cellIs" dxfId="25" priority="12" stopIfTrue="1" operator="lessThan">
      <formula>$B$11</formula>
    </cfRule>
    <cfRule type="cellIs" dxfId="24" priority="13" stopIfTrue="1" operator="equal">
      <formula>((B110-E$15)/E$14)*(D110/C110)</formula>
    </cfRule>
  </conditionalFormatting>
  <conditionalFormatting sqref="E98:E99">
    <cfRule type="cellIs" dxfId="23" priority="9" operator="equal">
      <formula>"NO CUMPLE"</formula>
    </cfRule>
  </conditionalFormatting>
  <conditionalFormatting sqref="E101:E102">
    <cfRule type="cellIs" dxfId="22" priority="8" operator="equal">
      <formula>"NO CUMPLE"</formula>
    </cfRule>
  </conditionalFormatting>
  <conditionalFormatting sqref="F121:G121">
    <cfRule type="cellIs" dxfId="21" priority="4" operator="equal">
      <formula>"NO CUMPLE"</formula>
    </cfRule>
  </conditionalFormatting>
  <conditionalFormatting sqref="F115:G115">
    <cfRule type="cellIs" dxfId="20" priority="6" operator="equal">
      <formula>"NO CUMPLE"</formula>
    </cfRule>
  </conditionalFormatting>
  <conditionalFormatting sqref="G113">
    <cfRule type="cellIs" dxfId="19" priority="7" operator="equal">
      <formula>"NO CUMPLE"</formula>
    </cfRule>
  </conditionalFormatting>
  <conditionalFormatting sqref="G119">
    <cfRule type="cellIs" dxfId="18" priority="5" operator="equal">
      <formula>"NO CUMPLE"</formula>
    </cfRule>
  </conditionalFormatting>
  <conditionalFormatting sqref="G106">
    <cfRule type="cellIs" dxfId="17" priority="3" operator="equal">
      <formula>"NO CUMPLE"</formula>
    </cfRule>
  </conditionalFormatting>
  <conditionalFormatting sqref="G112">
    <cfRule type="cellIs" dxfId="16" priority="2" operator="equal">
      <formula>"NO CUMPLE"</formula>
    </cfRule>
  </conditionalFormatting>
  <conditionalFormatting sqref="G118">
    <cfRule type="cellIs" dxfId="15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indexed="51"/>
  </sheetPr>
  <dimension ref="A1:I121"/>
  <sheetViews>
    <sheetView showGridLines="0" view="pageBreakPreview" zoomScaleNormal="100" zoomScaleSheetLayoutView="100" workbookViewId="0">
      <selection activeCell="H118" sqref="H118:I118"/>
    </sheetView>
  </sheetViews>
  <sheetFormatPr defaultColWidth="11.42578125" defaultRowHeight="12.75"/>
  <cols>
    <col min="1" max="1" width="20.28515625" style="99" bestFit="1" customWidth="1"/>
    <col min="2" max="2" width="19.85546875" style="99" bestFit="1" customWidth="1"/>
    <col min="3" max="3" width="15.28515625" style="99" customWidth="1"/>
    <col min="4" max="4" width="15.5703125" style="99" customWidth="1"/>
    <col min="5" max="5" width="25.85546875" style="99" customWidth="1"/>
    <col min="6" max="6" width="27.7109375" style="99" customWidth="1"/>
    <col min="7" max="7" width="26.28515625" style="99" customWidth="1"/>
    <col min="8" max="8" width="16.28515625" style="99" customWidth="1"/>
    <col min="9" max="9" width="12.42578125" style="99" customWidth="1"/>
    <col min="10" max="16384" width="11.42578125" style="99"/>
  </cols>
  <sheetData>
    <row r="1" spans="1:7" ht="15" customHeight="1">
      <c r="A1" s="136"/>
      <c r="B1" s="299"/>
      <c r="C1" s="300"/>
      <c r="D1" s="300"/>
      <c r="E1" s="300"/>
      <c r="F1" s="301"/>
      <c r="G1" s="302"/>
    </row>
    <row r="2" spans="1:7" ht="15" customHeight="1">
      <c r="A2" s="101"/>
      <c r="B2" s="582" t="s">
        <v>151</v>
      </c>
      <c r="C2" s="583"/>
      <c r="D2" s="583"/>
      <c r="E2" s="583"/>
      <c r="F2" s="584"/>
      <c r="G2" s="100" t="s">
        <v>331</v>
      </c>
    </row>
    <row r="3" spans="1:7" ht="14.1" customHeight="1">
      <c r="A3" s="101"/>
      <c r="B3" s="556" t="s">
        <v>332</v>
      </c>
      <c r="C3" s="557"/>
      <c r="D3" s="557"/>
      <c r="E3" s="557"/>
      <c r="F3" s="558"/>
      <c r="G3" s="100" t="s">
        <v>243</v>
      </c>
    </row>
    <row r="4" spans="1:7" ht="14.1" customHeight="1">
      <c r="A4" s="101"/>
      <c r="B4" s="101"/>
      <c r="C4" s="102"/>
      <c r="D4" s="102"/>
      <c r="E4" s="102"/>
      <c r="F4" s="103"/>
      <c r="G4" s="104" t="s">
        <v>219</v>
      </c>
    </row>
    <row r="5" spans="1:7" ht="14.1" customHeight="1" thickBot="1">
      <c r="A5" s="106"/>
      <c r="B5" s="106"/>
      <c r="C5" s="107"/>
      <c r="D5" s="107"/>
      <c r="E5" s="107"/>
      <c r="F5" s="108"/>
      <c r="G5" s="105"/>
    </row>
    <row r="6" spans="1:7" ht="14.1" customHeight="1">
      <c r="A6" s="102"/>
      <c r="B6" s="102"/>
      <c r="C6" s="102"/>
      <c r="D6" s="102"/>
      <c r="E6" s="102"/>
      <c r="F6" s="102"/>
      <c r="G6" s="102"/>
    </row>
    <row r="7" spans="1:7" ht="14.1" customHeight="1">
      <c r="A7" s="109" t="s">
        <v>0</v>
      </c>
      <c r="B7" s="110" t="str">
        <f>INFORME!D9</f>
        <v>083/24</v>
      </c>
      <c r="C7" s="110"/>
      <c r="D7" s="110"/>
      <c r="F7" s="109" t="s">
        <v>247</v>
      </c>
      <c r="G7" s="331"/>
    </row>
    <row r="8" spans="1:7" ht="14.1" customHeight="1">
      <c r="A8" s="109" t="s">
        <v>157</v>
      </c>
      <c r="B8" s="112"/>
      <c r="C8" s="112"/>
      <c r="D8" s="112"/>
      <c r="E8" s="113"/>
      <c r="F8" s="109" t="s">
        <v>158</v>
      </c>
      <c r="G8" s="111"/>
    </row>
    <row r="9" spans="1:7" ht="14.1" customHeight="1">
      <c r="A9" s="109" t="s">
        <v>159</v>
      </c>
      <c r="B9" s="110" t="s">
        <v>309</v>
      </c>
      <c r="C9" s="110"/>
      <c r="D9" s="110"/>
      <c r="E9" s="113"/>
      <c r="F9" s="109" t="s">
        <v>161</v>
      </c>
      <c r="G9" s="111"/>
    </row>
    <row r="10" spans="1:7" ht="14.1" customHeight="1">
      <c r="A10" s="109" t="s">
        <v>162</v>
      </c>
      <c r="B10" s="110" t="s">
        <v>333</v>
      </c>
      <c r="C10" s="110"/>
      <c r="D10" s="110"/>
      <c r="E10" s="113"/>
      <c r="F10" s="114" t="s">
        <v>163</v>
      </c>
      <c r="G10" s="111"/>
    </row>
    <row r="11" spans="1:7" ht="14.1" customHeight="1">
      <c r="A11" s="109" t="s">
        <v>205</v>
      </c>
      <c r="B11" s="115">
        <v>1</v>
      </c>
      <c r="C11" s="115"/>
      <c r="D11" s="115"/>
      <c r="E11" s="113"/>
      <c r="F11" s="114" t="s">
        <v>165</v>
      </c>
    </row>
    <row r="12" spans="1:7" ht="14.1" customHeight="1">
      <c r="A12" s="109"/>
      <c r="B12" s="110"/>
      <c r="C12" s="110"/>
      <c r="D12" s="110"/>
      <c r="E12" s="113"/>
      <c r="F12" s="114" t="s">
        <v>166</v>
      </c>
      <c r="G12" s="111"/>
    </row>
    <row r="13" spans="1:7" ht="14.1" customHeight="1">
      <c r="A13" s="116" t="s">
        <v>167</v>
      </c>
      <c r="B13" s="117" t="s">
        <v>334</v>
      </c>
      <c r="C13" s="117" t="s">
        <v>335</v>
      </c>
      <c r="D13" s="117" t="s">
        <v>336</v>
      </c>
      <c r="F13" s="303" t="s">
        <v>169</v>
      </c>
      <c r="G13" s="131" t="s">
        <v>170</v>
      </c>
    </row>
    <row r="14" spans="1:7" ht="14.1" customHeight="1">
      <c r="A14" s="120">
        <v>1</v>
      </c>
      <c r="B14" s="121"/>
      <c r="C14" s="121"/>
      <c r="D14" s="146">
        <f>C14-B14</f>
        <v>0</v>
      </c>
      <c r="F14" s="118" t="s">
        <v>171</v>
      </c>
      <c r="G14" s="119">
        <f>SLOPE(D14:D18,A14:A18)</f>
        <v>0</v>
      </c>
    </row>
    <row r="15" spans="1:7" ht="14.1" customHeight="1">
      <c r="A15" s="120">
        <v>5</v>
      </c>
      <c r="B15" s="121"/>
      <c r="C15" s="121"/>
      <c r="D15" s="146">
        <f>C15-B15</f>
        <v>0</v>
      </c>
      <c r="F15" s="122" t="s">
        <v>172</v>
      </c>
      <c r="G15" s="123">
        <f>INTERCEPT(D14:D18,A14:A18)</f>
        <v>0</v>
      </c>
    </row>
    <row r="16" spans="1:7" ht="14.1" customHeight="1">
      <c r="A16" s="120">
        <v>10</v>
      </c>
      <c r="B16" s="121"/>
      <c r="C16" s="121"/>
      <c r="D16" s="146">
        <f>C16-B16</f>
        <v>0</v>
      </c>
      <c r="F16" s="122" t="s">
        <v>173</v>
      </c>
      <c r="G16" s="124" t="e">
        <f>CORREL(A14:A18,D14:D18)</f>
        <v>#DIV/0!</v>
      </c>
    </row>
    <row r="17" spans="1:7" ht="14.1" customHeight="1">
      <c r="A17" s="120">
        <v>20</v>
      </c>
      <c r="B17" s="121"/>
      <c r="C17" s="121"/>
      <c r="D17" s="146">
        <f>C17-B17</f>
        <v>0</v>
      </c>
      <c r="F17" s="122" t="s">
        <v>174</v>
      </c>
      <c r="G17" s="304">
        <f>$G$14*F89*1.1+$G$15</f>
        <v>0</v>
      </c>
    </row>
    <row r="18" spans="1:7" ht="14.1" customHeight="1">
      <c r="A18" s="120">
        <v>30</v>
      </c>
      <c r="B18" s="121"/>
      <c r="C18" s="121"/>
      <c r="D18" s="146">
        <f>C18-B18</f>
        <v>0</v>
      </c>
      <c r="F18" s="122" t="s">
        <v>175</v>
      </c>
      <c r="G18" s="304">
        <f>$G$14*F89*0.9+$G$15</f>
        <v>0</v>
      </c>
    </row>
    <row r="19" spans="1:7" ht="14.1" customHeight="1">
      <c r="A19" s="125"/>
      <c r="B19" s="125"/>
      <c r="C19" s="127"/>
      <c r="D19" s="127"/>
      <c r="E19" s="126"/>
    </row>
    <row r="20" spans="1:7" ht="13.5" customHeight="1">
      <c r="A20" s="127"/>
      <c r="B20" s="127"/>
      <c r="C20" s="127"/>
      <c r="D20" s="127"/>
      <c r="E20" s="126"/>
    </row>
    <row r="21" spans="1:7" ht="13.5" customHeight="1"/>
    <row r="22" spans="1:7" ht="13.5" customHeight="1"/>
    <row r="23" spans="1:7" ht="13.5" customHeight="1"/>
    <row r="24" spans="1:7" ht="13.5" customHeight="1"/>
    <row r="25" spans="1:7" ht="13.5" customHeight="1"/>
    <row r="26" spans="1:7" ht="13.5" customHeight="1"/>
    <row r="27" spans="1:7" ht="13.5" customHeight="1"/>
    <row r="28" spans="1:7" ht="13.5" customHeight="1"/>
    <row r="29" spans="1:7" ht="13.5" customHeight="1"/>
    <row r="30" spans="1:7" ht="13.5" customHeight="1"/>
    <row r="31" spans="1:7" ht="13.5" customHeight="1"/>
    <row r="32" spans="1:7" ht="13.5" customHeight="1"/>
    <row r="33" spans="1:7" s="126" customFormat="1" ht="13.5" customHeight="1">
      <c r="A33" s="128" t="s">
        <v>176</v>
      </c>
      <c r="B33" s="128" t="s">
        <v>334</v>
      </c>
      <c r="C33" s="128" t="s">
        <v>335</v>
      </c>
      <c r="D33" s="128" t="s">
        <v>336</v>
      </c>
      <c r="E33" s="129" t="s">
        <v>194</v>
      </c>
      <c r="F33" s="128" t="s">
        <v>195</v>
      </c>
      <c r="G33" s="130" t="s">
        <v>179</v>
      </c>
    </row>
    <row r="34" spans="1:7" ht="13.5" customHeight="1">
      <c r="A34" s="145">
        <f>INFORME!A18</f>
        <v>42</v>
      </c>
      <c r="B34" s="121"/>
      <c r="C34" s="121"/>
      <c r="D34" s="146">
        <f>C34-B34</f>
        <v>0</v>
      </c>
      <c r="E34" s="120"/>
      <c r="F34" s="120"/>
      <c r="G34" s="132" t="e">
        <f>((D34-G$15)/G$14)*(F34/E34)</f>
        <v>#DIV/0!</v>
      </c>
    </row>
    <row r="35" spans="1:7" ht="13.5" customHeight="1">
      <c r="A35" s="145">
        <f>INFORME!A19</f>
        <v>0</v>
      </c>
      <c r="B35" s="121"/>
      <c r="C35" s="121"/>
      <c r="D35" s="146">
        <f t="shared" ref="D35:D83" si="0">C35-B35</f>
        <v>0</v>
      </c>
      <c r="E35" s="120"/>
      <c r="F35" s="120"/>
      <c r="G35" s="132" t="e">
        <f t="shared" ref="G35:G83" si="1">((D35-G$15)/G$14)*(F35/E35)</f>
        <v>#DIV/0!</v>
      </c>
    </row>
    <row r="36" spans="1:7" ht="13.5" customHeight="1">
      <c r="A36" s="145">
        <f>INFORME!A20</f>
        <v>0</v>
      </c>
      <c r="B36" s="121"/>
      <c r="C36" s="121"/>
      <c r="D36" s="146">
        <f t="shared" si="0"/>
        <v>0</v>
      </c>
      <c r="E36" s="120"/>
      <c r="F36" s="120"/>
      <c r="G36" s="132" t="e">
        <f t="shared" si="1"/>
        <v>#DIV/0!</v>
      </c>
    </row>
    <row r="37" spans="1:7" ht="13.5" customHeight="1">
      <c r="A37" s="145">
        <f>INFORME!A21</f>
        <v>0</v>
      </c>
      <c r="B37" s="121"/>
      <c r="C37" s="121"/>
      <c r="D37" s="146">
        <f t="shared" si="0"/>
        <v>0</v>
      </c>
      <c r="E37" s="120"/>
      <c r="F37" s="120"/>
      <c r="G37" s="132" t="e">
        <f t="shared" si="1"/>
        <v>#DIV/0!</v>
      </c>
    </row>
    <row r="38" spans="1:7" ht="13.5" customHeight="1">
      <c r="A38" s="145">
        <f>INFORME!A22</f>
        <v>0</v>
      </c>
      <c r="B38" s="121"/>
      <c r="C38" s="121"/>
      <c r="D38" s="146">
        <f t="shared" si="0"/>
        <v>0</v>
      </c>
      <c r="E38" s="120"/>
      <c r="F38" s="120"/>
      <c r="G38" s="132" t="e">
        <f t="shared" si="1"/>
        <v>#DIV/0!</v>
      </c>
    </row>
    <row r="39" spans="1:7" ht="13.5" customHeight="1">
      <c r="A39" s="145">
        <f>INFORME!A23</f>
        <v>0</v>
      </c>
      <c r="B39" s="121"/>
      <c r="C39" s="121"/>
      <c r="D39" s="146">
        <f t="shared" si="0"/>
        <v>0</v>
      </c>
      <c r="E39" s="120"/>
      <c r="F39" s="120"/>
      <c r="G39" s="132" t="e">
        <f t="shared" si="1"/>
        <v>#DIV/0!</v>
      </c>
    </row>
    <row r="40" spans="1:7" ht="13.5" customHeight="1">
      <c r="A40" s="145">
        <f>INFORME!A24</f>
        <v>0</v>
      </c>
      <c r="B40" s="121"/>
      <c r="C40" s="121"/>
      <c r="D40" s="146">
        <f t="shared" si="0"/>
        <v>0</v>
      </c>
      <c r="E40" s="120"/>
      <c r="F40" s="120"/>
      <c r="G40" s="132" t="e">
        <f t="shared" si="1"/>
        <v>#DIV/0!</v>
      </c>
    </row>
    <row r="41" spans="1:7" ht="13.5" customHeight="1">
      <c r="A41" s="145">
        <f>INFORME!A25</f>
        <v>0</v>
      </c>
      <c r="B41" s="121"/>
      <c r="C41" s="121"/>
      <c r="D41" s="146">
        <f t="shared" si="0"/>
        <v>0</v>
      </c>
      <c r="E41" s="120"/>
      <c r="F41" s="120"/>
      <c r="G41" s="132" t="e">
        <f t="shared" si="1"/>
        <v>#DIV/0!</v>
      </c>
    </row>
    <row r="42" spans="1:7" ht="13.5" customHeight="1">
      <c r="A42" s="145">
        <f>INFORME!A26</f>
        <v>0</v>
      </c>
      <c r="B42" s="121"/>
      <c r="C42" s="121"/>
      <c r="D42" s="146">
        <f t="shared" si="0"/>
        <v>0</v>
      </c>
      <c r="E42" s="120"/>
      <c r="F42" s="120"/>
      <c r="G42" s="132" t="e">
        <f t="shared" si="1"/>
        <v>#DIV/0!</v>
      </c>
    </row>
    <row r="43" spans="1:7" ht="13.5" customHeight="1">
      <c r="A43" s="145">
        <f>INFORME!A27</f>
        <v>0</v>
      </c>
      <c r="B43" s="121"/>
      <c r="C43" s="121"/>
      <c r="D43" s="146">
        <f t="shared" si="0"/>
        <v>0</v>
      </c>
      <c r="E43" s="120"/>
      <c r="F43" s="120"/>
      <c r="G43" s="132" t="e">
        <f t="shared" si="1"/>
        <v>#DIV/0!</v>
      </c>
    </row>
    <row r="44" spans="1:7" ht="13.5" customHeight="1">
      <c r="A44" s="145">
        <f>INFORME!A28</f>
        <v>0</v>
      </c>
      <c r="B44" s="121"/>
      <c r="C44" s="121"/>
      <c r="D44" s="146">
        <f t="shared" si="0"/>
        <v>0</v>
      </c>
      <c r="E44" s="120"/>
      <c r="F44" s="120"/>
      <c r="G44" s="132" t="e">
        <f t="shared" si="1"/>
        <v>#DIV/0!</v>
      </c>
    </row>
    <row r="45" spans="1:7" ht="13.5" customHeight="1">
      <c r="A45" s="145">
        <f>INFORME!A29</f>
        <v>0</v>
      </c>
      <c r="B45" s="121"/>
      <c r="C45" s="121"/>
      <c r="D45" s="146">
        <f t="shared" si="0"/>
        <v>0</v>
      </c>
      <c r="E45" s="120"/>
      <c r="F45" s="120"/>
      <c r="G45" s="132" t="e">
        <f t="shared" si="1"/>
        <v>#DIV/0!</v>
      </c>
    </row>
    <row r="46" spans="1:7" ht="13.5" customHeight="1">
      <c r="A46" s="145">
        <f>INFORME!A30</f>
        <v>0</v>
      </c>
      <c r="B46" s="121"/>
      <c r="C46" s="121"/>
      <c r="D46" s="146">
        <f t="shared" si="0"/>
        <v>0</v>
      </c>
      <c r="E46" s="120"/>
      <c r="F46" s="120"/>
      <c r="G46" s="132" t="e">
        <f t="shared" si="1"/>
        <v>#DIV/0!</v>
      </c>
    </row>
    <row r="47" spans="1:7" ht="13.5" customHeight="1">
      <c r="A47" s="145">
        <f>INFORME!A31</f>
        <v>0</v>
      </c>
      <c r="B47" s="121"/>
      <c r="C47" s="121"/>
      <c r="D47" s="146">
        <f t="shared" si="0"/>
        <v>0</v>
      </c>
      <c r="E47" s="120"/>
      <c r="F47" s="120"/>
      <c r="G47" s="132" t="e">
        <f t="shared" si="1"/>
        <v>#DIV/0!</v>
      </c>
    </row>
    <row r="48" spans="1:7" ht="13.5" customHeight="1">
      <c r="A48" s="145">
        <f>INFORME!A32</f>
        <v>0</v>
      </c>
      <c r="B48" s="121"/>
      <c r="C48" s="121"/>
      <c r="D48" s="146">
        <f t="shared" si="0"/>
        <v>0</v>
      </c>
      <c r="E48" s="120"/>
      <c r="F48" s="120"/>
      <c r="G48" s="132" t="e">
        <f t="shared" si="1"/>
        <v>#DIV/0!</v>
      </c>
    </row>
    <row r="49" spans="1:7" ht="13.5" customHeight="1">
      <c r="A49" s="145">
        <f>INFORME!A33</f>
        <v>0</v>
      </c>
      <c r="B49" s="121"/>
      <c r="C49" s="121"/>
      <c r="D49" s="146">
        <f t="shared" si="0"/>
        <v>0</v>
      </c>
      <c r="E49" s="120"/>
      <c r="F49" s="120"/>
      <c r="G49" s="132" t="e">
        <f t="shared" si="1"/>
        <v>#DIV/0!</v>
      </c>
    </row>
    <row r="50" spans="1:7" ht="13.5" customHeight="1">
      <c r="A50" s="145">
        <f>INFORME!A34</f>
        <v>0</v>
      </c>
      <c r="B50" s="121"/>
      <c r="C50" s="121"/>
      <c r="D50" s="146">
        <f t="shared" si="0"/>
        <v>0</v>
      </c>
      <c r="E50" s="120"/>
      <c r="F50" s="120"/>
      <c r="G50" s="132" t="e">
        <f t="shared" si="1"/>
        <v>#DIV/0!</v>
      </c>
    </row>
    <row r="51" spans="1:7" ht="13.5" customHeight="1">
      <c r="A51" s="145">
        <f>INFORME!A35</f>
        <v>0</v>
      </c>
      <c r="B51" s="121"/>
      <c r="C51" s="121"/>
      <c r="D51" s="146">
        <f t="shared" si="0"/>
        <v>0</v>
      </c>
      <c r="E51" s="120"/>
      <c r="F51" s="120"/>
      <c r="G51" s="132" t="e">
        <f t="shared" si="1"/>
        <v>#DIV/0!</v>
      </c>
    </row>
    <row r="52" spans="1:7" ht="13.5" customHeight="1">
      <c r="A52" s="145">
        <f>INFORME!A36</f>
        <v>0</v>
      </c>
      <c r="B52" s="121"/>
      <c r="C52" s="121"/>
      <c r="D52" s="146">
        <f t="shared" si="0"/>
        <v>0</v>
      </c>
      <c r="E52" s="120"/>
      <c r="F52" s="120"/>
      <c r="G52" s="132" t="e">
        <f t="shared" si="1"/>
        <v>#DIV/0!</v>
      </c>
    </row>
    <row r="53" spans="1:7" ht="13.5" customHeight="1">
      <c r="A53" s="145">
        <f>INFORME!A37</f>
        <v>0</v>
      </c>
      <c r="B53" s="121"/>
      <c r="C53" s="121"/>
      <c r="D53" s="146">
        <f t="shared" si="0"/>
        <v>0</v>
      </c>
      <c r="E53" s="120"/>
      <c r="F53" s="120"/>
      <c r="G53" s="132" t="e">
        <f t="shared" si="1"/>
        <v>#DIV/0!</v>
      </c>
    </row>
    <row r="54" spans="1:7" ht="13.5" customHeight="1">
      <c r="A54" s="145">
        <f>INFORME!A38</f>
        <v>0</v>
      </c>
      <c r="B54" s="121"/>
      <c r="C54" s="121"/>
      <c r="D54" s="146">
        <f t="shared" si="0"/>
        <v>0</v>
      </c>
      <c r="E54" s="120"/>
      <c r="F54" s="120"/>
      <c r="G54" s="132" t="e">
        <f t="shared" si="1"/>
        <v>#DIV/0!</v>
      </c>
    </row>
    <row r="55" spans="1:7" ht="13.5" customHeight="1">
      <c r="A55" s="145">
        <f>INFORME!A39</f>
        <v>0</v>
      </c>
      <c r="B55" s="121"/>
      <c r="C55" s="121"/>
      <c r="D55" s="146">
        <f t="shared" si="0"/>
        <v>0</v>
      </c>
      <c r="E55" s="120"/>
      <c r="F55" s="120"/>
      <c r="G55" s="132" t="e">
        <f t="shared" si="1"/>
        <v>#DIV/0!</v>
      </c>
    </row>
    <row r="56" spans="1:7" ht="13.5" customHeight="1">
      <c r="A56" s="145">
        <f>INFORME!A40</f>
        <v>0</v>
      </c>
      <c r="B56" s="121"/>
      <c r="C56" s="121"/>
      <c r="D56" s="146">
        <f t="shared" si="0"/>
        <v>0</v>
      </c>
      <c r="E56" s="120"/>
      <c r="F56" s="120"/>
      <c r="G56" s="132" t="e">
        <f t="shared" si="1"/>
        <v>#DIV/0!</v>
      </c>
    </row>
    <row r="57" spans="1:7" ht="13.5" customHeight="1">
      <c r="A57" s="145">
        <f>INFORME!A41</f>
        <v>0</v>
      </c>
      <c r="B57" s="121"/>
      <c r="C57" s="121"/>
      <c r="D57" s="146">
        <f t="shared" si="0"/>
        <v>0</v>
      </c>
      <c r="E57" s="120"/>
      <c r="F57" s="120"/>
      <c r="G57" s="132" t="e">
        <f t="shared" si="1"/>
        <v>#DIV/0!</v>
      </c>
    </row>
    <row r="58" spans="1:7" ht="13.5" customHeight="1">
      <c r="A58" s="145">
        <f>INFORME!A42</f>
        <v>0</v>
      </c>
      <c r="B58" s="121"/>
      <c r="C58" s="121"/>
      <c r="D58" s="146">
        <f t="shared" si="0"/>
        <v>0</v>
      </c>
      <c r="E58" s="120"/>
      <c r="F58" s="120"/>
      <c r="G58" s="132" t="e">
        <f t="shared" si="1"/>
        <v>#DIV/0!</v>
      </c>
    </row>
    <row r="59" spans="1:7" ht="13.5" customHeight="1">
      <c r="A59" s="145">
        <f>+INFORME!A64</f>
        <v>0</v>
      </c>
      <c r="B59" s="121"/>
      <c r="C59" s="121"/>
      <c r="D59" s="146">
        <f t="shared" si="0"/>
        <v>0</v>
      </c>
      <c r="E59" s="120"/>
      <c r="F59" s="120"/>
      <c r="G59" s="132" t="e">
        <f t="shared" si="1"/>
        <v>#DIV/0!</v>
      </c>
    </row>
    <row r="60" spans="1:7" ht="13.5" customHeight="1">
      <c r="A60" s="145">
        <f>+INFORME!A65</f>
        <v>0</v>
      </c>
      <c r="B60" s="121"/>
      <c r="C60" s="121"/>
      <c r="D60" s="146">
        <f t="shared" si="0"/>
        <v>0</v>
      </c>
      <c r="E60" s="120"/>
      <c r="F60" s="120"/>
      <c r="G60" s="132" t="e">
        <f t="shared" si="1"/>
        <v>#DIV/0!</v>
      </c>
    </row>
    <row r="61" spans="1:7" ht="13.5" customHeight="1">
      <c r="A61" s="145">
        <f>+INFORME!A66</f>
        <v>0</v>
      </c>
      <c r="B61" s="121"/>
      <c r="C61" s="121"/>
      <c r="D61" s="146">
        <f t="shared" si="0"/>
        <v>0</v>
      </c>
      <c r="E61" s="120"/>
      <c r="F61" s="120"/>
      <c r="G61" s="132" t="e">
        <f t="shared" si="1"/>
        <v>#DIV/0!</v>
      </c>
    </row>
    <row r="62" spans="1:7" ht="13.5" customHeight="1">
      <c r="A62" s="145">
        <f>+INFORME!A67</f>
        <v>0</v>
      </c>
      <c r="B62" s="121"/>
      <c r="C62" s="121"/>
      <c r="D62" s="146">
        <f t="shared" si="0"/>
        <v>0</v>
      </c>
      <c r="E62" s="120"/>
      <c r="F62" s="120"/>
      <c r="G62" s="132" t="e">
        <f t="shared" si="1"/>
        <v>#DIV/0!</v>
      </c>
    </row>
    <row r="63" spans="1:7" ht="13.5" customHeight="1">
      <c r="A63" s="145">
        <f>+INFORME!A68</f>
        <v>0</v>
      </c>
      <c r="B63" s="121"/>
      <c r="C63" s="121"/>
      <c r="D63" s="146">
        <f t="shared" si="0"/>
        <v>0</v>
      </c>
      <c r="E63" s="120"/>
      <c r="F63" s="120"/>
      <c r="G63" s="132" t="e">
        <f t="shared" si="1"/>
        <v>#DIV/0!</v>
      </c>
    </row>
    <row r="64" spans="1:7" ht="13.5" customHeight="1">
      <c r="A64" s="145">
        <f>+INFORME!A69</f>
        <v>0</v>
      </c>
      <c r="B64" s="121"/>
      <c r="C64" s="121"/>
      <c r="D64" s="146">
        <f t="shared" si="0"/>
        <v>0</v>
      </c>
      <c r="E64" s="120"/>
      <c r="F64" s="120"/>
      <c r="G64" s="132" t="e">
        <f t="shared" si="1"/>
        <v>#DIV/0!</v>
      </c>
    </row>
    <row r="65" spans="1:7" ht="13.5" customHeight="1">
      <c r="A65" s="145">
        <f>+INFORME!A70</f>
        <v>0</v>
      </c>
      <c r="B65" s="121"/>
      <c r="C65" s="121"/>
      <c r="D65" s="146">
        <f t="shared" si="0"/>
        <v>0</v>
      </c>
      <c r="E65" s="120"/>
      <c r="F65" s="120"/>
      <c r="G65" s="132" t="e">
        <f t="shared" si="1"/>
        <v>#DIV/0!</v>
      </c>
    </row>
    <row r="66" spans="1:7" ht="13.5" customHeight="1">
      <c r="A66" s="145">
        <f>+INFORME!A71</f>
        <v>0</v>
      </c>
      <c r="B66" s="121"/>
      <c r="C66" s="121"/>
      <c r="D66" s="146">
        <f t="shared" si="0"/>
        <v>0</v>
      </c>
      <c r="E66" s="120"/>
      <c r="F66" s="120"/>
      <c r="G66" s="132" t="e">
        <f t="shared" si="1"/>
        <v>#DIV/0!</v>
      </c>
    </row>
    <row r="67" spans="1:7" ht="13.5" customHeight="1">
      <c r="A67" s="145">
        <f>+INFORME!A72</f>
        <v>0</v>
      </c>
      <c r="B67" s="121"/>
      <c r="C67" s="121"/>
      <c r="D67" s="146">
        <f t="shared" si="0"/>
        <v>0</v>
      </c>
      <c r="E67" s="120"/>
      <c r="F67" s="120"/>
      <c r="G67" s="132" t="e">
        <f t="shared" si="1"/>
        <v>#DIV/0!</v>
      </c>
    </row>
    <row r="68" spans="1:7" ht="13.5" customHeight="1">
      <c r="A68" s="145">
        <f>+INFORME!A73</f>
        <v>0</v>
      </c>
      <c r="B68" s="121"/>
      <c r="C68" s="121"/>
      <c r="D68" s="146">
        <f t="shared" si="0"/>
        <v>0</v>
      </c>
      <c r="E68" s="120"/>
      <c r="F68" s="120"/>
      <c r="G68" s="132" t="e">
        <f t="shared" si="1"/>
        <v>#DIV/0!</v>
      </c>
    </row>
    <row r="69" spans="1:7" ht="13.5" customHeight="1">
      <c r="A69" s="145">
        <f>+INFORME!A74</f>
        <v>0</v>
      </c>
      <c r="B69" s="121"/>
      <c r="C69" s="121"/>
      <c r="D69" s="146">
        <f t="shared" si="0"/>
        <v>0</v>
      </c>
      <c r="E69" s="120"/>
      <c r="F69" s="120"/>
      <c r="G69" s="132" t="e">
        <f>((D69-G$15)/G$14)*(F69/E69)</f>
        <v>#DIV/0!</v>
      </c>
    </row>
    <row r="70" spans="1:7" ht="13.5" customHeight="1">
      <c r="A70" s="145">
        <f>+INFORME!A75</f>
        <v>0</v>
      </c>
      <c r="B70" s="121"/>
      <c r="C70" s="121"/>
      <c r="D70" s="146">
        <f t="shared" si="0"/>
        <v>0</v>
      </c>
      <c r="E70" s="120"/>
      <c r="F70" s="120"/>
      <c r="G70" s="132" t="e">
        <f t="shared" si="1"/>
        <v>#DIV/0!</v>
      </c>
    </row>
    <row r="71" spans="1:7" ht="13.5" customHeight="1">
      <c r="A71" s="145">
        <f>+INFORME!A76</f>
        <v>0</v>
      </c>
      <c r="B71" s="121"/>
      <c r="C71" s="121"/>
      <c r="D71" s="146">
        <f t="shared" si="0"/>
        <v>0</v>
      </c>
      <c r="E71" s="120"/>
      <c r="F71" s="120"/>
      <c r="G71" s="132" t="e">
        <f t="shared" si="1"/>
        <v>#DIV/0!</v>
      </c>
    </row>
    <row r="72" spans="1:7" ht="13.5" customHeight="1">
      <c r="A72" s="145">
        <f>+INFORME!A77</f>
        <v>0</v>
      </c>
      <c r="B72" s="121"/>
      <c r="C72" s="121"/>
      <c r="D72" s="146">
        <f t="shared" si="0"/>
        <v>0</v>
      </c>
      <c r="E72" s="120"/>
      <c r="F72" s="120"/>
      <c r="G72" s="132" t="e">
        <f t="shared" si="1"/>
        <v>#DIV/0!</v>
      </c>
    </row>
    <row r="73" spans="1:7" ht="13.5" customHeight="1">
      <c r="A73" s="145">
        <f>+INFORME!A78</f>
        <v>0</v>
      </c>
      <c r="B73" s="121"/>
      <c r="C73" s="121"/>
      <c r="D73" s="146">
        <f t="shared" si="0"/>
        <v>0</v>
      </c>
      <c r="E73" s="120"/>
      <c r="F73" s="120"/>
      <c r="G73" s="132" t="e">
        <f t="shared" si="1"/>
        <v>#DIV/0!</v>
      </c>
    </row>
    <row r="74" spans="1:7" ht="13.5" customHeight="1">
      <c r="A74" s="145">
        <f>+INFORME!A79</f>
        <v>0</v>
      </c>
      <c r="B74" s="121"/>
      <c r="C74" s="121"/>
      <c r="D74" s="146">
        <f t="shared" si="0"/>
        <v>0</v>
      </c>
      <c r="E74" s="120"/>
      <c r="F74" s="120"/>
      <c r="G74" s="132" t="e">
        <f t="shared" si="1"/>
        <v>#DIV/0!</v>
      </c>
    </row>
    <row r="75" spans="1:7" ht="13.5" customHeight="1">
      <c r="A75" s="145">
        <f>+INFORME!A80</f>
        <v>0</v>
      </c>
      <c r="B75" s="121"/>
      <c r="C75" s="121"/>
      <c r="D75" s="146">
        <f t="shared" si="0"/>
        <v>0</v>
      </c>
      <c r="E75" s="120"/>
      <c r="F75" s="120"/>
      <c r="G75" s="132" t="e">
        <f t="shared" si="1"/>
        <v>#DIV/0!</v>
      </c>
    </row>
    <row r="76" spans="1:7" ht="13.5" customHeight="1">
      <c r="A76" s="145">
        <f>+INFORME!A81</f>
        <v>0</v>
      </c>
      <c r="B76" s="121"/>
      <c r="C76" s="121"/>
      <c r="D76" s="146">
        <f t="shared" si="0"/>
        <v>0</v>
      </c>
      <c r="E76" s="120"/>
      <c r="F76" s="120"/>
      <c r="G76" s="132" t="e">
        <f t="shared" si="1"/>
        <v>#DIV/0!</v>
      </c>
    </row>
    <row r="77" spans="1:7" ht="13.5" customHeight="1">
      <c r="A77" s="145">
        <f>+INFORME!A82</f>
        <v>0</v>
      </c>
      <c r="B77" s="121"/>
      <c r="C77" s="121"/>
      <c r="D77" s="146">
        <f t="shared" si="0"/>
        <v>0</v>
      </c>
      <c r="E77" s="120"/>
      <c r="F77" s="120"/>
      <c r="G77" s="132" t="e">
        <f t="shared" si="1"/>
        <v>#DIV/0!</v>
      </c>
    </row>
    <row r="78" spans="1:7" ht="13.5" customHeight="1">
      <c r="A78" s="145">
        <f>+INFORME!A83</f>
        <v>0</v>
      </c>
      <c r="B78" s="121"/>
      <c r="C78" s="121"/>
      <c r="D78" s="146">
        <f t="shared" si="0"/>
        <v>0</v>
      </c>
      <c r="E78" s="120"/>
      <c r="F78" s="120"/>
      <c r="G78" s="132" t="e">
        <f t="shared" si="1"/>
        <v>#DIV/0!</v>
      </c>
    </row>
    <row r="79" spans="1:7" ht="13.5" customHeight="1">
      <c r="A79" s="145">
        <f>+INFORME!A84</f>
        <v>0</v>
      </c>
      <c r="B79" s="121"/>
      <c r="C79" s="121"/>
      <c r="D79" s="146">
        <f t="shared" si="0"/>
        <v>0</v>
      </c>
      <c r="E79" s="120"/>
      <c r="F79" s="120"/>
      <c r="G79" s="132" t="e">
        <f t="shared" si="1"/>
        <v>#DIV/0!</v>
      </c>
    </row>
    <row r="80" spans="1:7" ht="13.5" customHeight="1">
      <c r="A80" s="145">
        <f>+INFORME!A85</f>
        <v>0</v>
      </c>
      <c r="B80" s="121"/>
      <c r="C80" s="121"/>
      <c r="D80" s="146">
        <f t="shared" si="0"/>
        <v>0</v>
      </c>
      <c r="E80" s="120"/>
      <c r="F80" s="120"/>
      <c r="G80" s="132" t="e">
        <f t="shared" si="1"/>
        <v>#DIV/0!</v>
      </c>
    </row>
    <row r="81" spans="1:7" ht="13.5" customHeight="1">
      <c r="A81" s="145">
        <f>+INFORME!A86</f>
        <v>0</v>
      </c>
      <c r="B81" s="121"/>
      <c r="C81" s="121"/>
      <c r="D81" s="146">
        <f t="shared" si="0"/>
        <v>0</v>
      </c>
      <c r="E81" s="120"/>
      <c r="F81" s="120"/>
      <c r="G81" s="132" t="e">
        <f t="shared" si="1"/>
        <v>#DIV/0!</v>
      </c>
    </row>
    <row r="82" spans="1:7" ht="13.5" customHeight="1">
      <c r="A82" s="145">
        <f>+INFORME!A87</f>
        <v>0</v>
      </c>
      <c r="B82" s="121"/>
      <c r="C82" s="121"/>
      <c r="D82" s="146">
        <f t="shared" si="0"/>
        <v>0</v>
      </c>
      <c r="E82" s="120"/>
      <c r="F82" s="120"/>
      <c r="G82" s="132" t="e">
        <f t="shared" si="1"/>
        <v>#DIV/0!</v>
      </c>
    </row>
    <row r="83" spans="1:7" ht="13.5" customHeight="1">
      <c r="A83" s="145">
        <f>+INFORME!A88</f>
        <v>0</v>
      </c>
      <c r="B83" s="121"/>
      <c r="C83" s="121"/>
      <c r="D83" s="146">
        <f t="shared" si="0"/>
        <v>0</v>
      </c>
      <c r="E83" s="120"/>
      <c r="F83" s="120"/>
      <c r="G83" s="132" t="e">
        <f t="shared" si="1"/>
        <v>#DIV/0!</v>
      </c>
    </row>
    <row r="84" spans="1:7" ht="21" customHeight="1">
      <c r="A84" s="585" t="s">
        <v>180</v>
      </c>
      <c r="B84" s="585"/>
      <c r="C84" s="585"/>
      <c r="D84" s="585"/>
      <c r="E84" s="585"/>
      <c r="F84" s="585"/>
      <c r="G84" s="585"/>
    </row>
    <row r="85" spans="1:7" ht="13.5" customHeight="1">
      <c r="A85" s="122" t="s">
        <v>181</v>
      </c>
      <c r="B85" s="122" t="s">
        <v>179</v>
      </c>
      <c r="C85" s="122"/>
      <c r="D85" s="122"/>
      <c r="E85" s="122" t="s">
        <v>182</v>
      </c>
      <c r="F85" s="225"/>
      <c r="G85" s="225"/>
    </row>
    <row r="86" spans="1:7" ht="13.5" customHeight="1">
      <c r="A86" s="122" t="s">
        <v>183</v>
      </c>
      <c r="B86" s="305"/>
      <c r="C86" s="305"/>
      <c r="D86" s="305"/>
      <c r="E86" s="305"/>
      <c r="F86" s="225"/>
      <c r="G86" s="225"/>
    </row>
    <row r="87" spans="1:7" ht="13.5" customHeight="1">
      <c r="A87" s="109"/>
      <c r="B87" s="109"/>
      <c r="C87" s="109"/>
      <c r="D87" s="109"/>
      <c r="E87" s="20"/>
      <c r="F87" s="20"/>
      <c r="G87" s="347" t="s">
        <v>184</v>
      </c>
    </row>
    <row r="88" spans="1:7" ht="18.75" customHeight="1">
      <c r="A88" s="303" t="s">
        <v>185</v>
      </c>
      <c r="B88" s="122" t="s">
        <v>334</v>
      </c>
      <c r="C88" s="122" t="s">
        <v>335</v>
      </c>
      <c r="D88" s="122" t="s">
        <v>336</v>
      </c>
      <c r="E88" s="29" t="s">
        <v>186</v>
      </c>
      <c r="F88" s="29" t="s">
        <v>187</v>
      </c>
      <c r="G88" s="29" t="s">
        <v>188</v>
      </c>
    </row>
    <row r="89" spans="1:7" ht="18.75" customHeight="1">
      <c r="A89" s="306" t="s">
        <v>189</v>
      </c>
      <c r="B89" s="307"/>
      <c r="C89" s="307"/>
      <c r="D89" s="308">
        <f>C89-B89</f>
        <v>0</v>
      </c>
      <c r="E89" s="308" t="e">
        <f>(D89-$G$15)/$G$14</f>
        <v>#DIV/0!</v>
      </c>
      <c r="F89" s="309">
        <v>10</v>
      </c>
      <c r="G89" s="139" t="e">
        <f t="shared" ref="G89:G95" si="2">IF(AND(E89&gt;=F89*0.9,E89&lt;=F89*1.1),"CUMPLE","NO CUMPLE")</f>
        <v>#DIV/0!</v>
      </c>
    </row>
    <row r="90" spans="1:7" ht="18.75" customHeight="1">
      <c r="A90" s="306" t="s">
        <v>189</v>
      </c>
      <c r="B90" s="307"/>
      <c r="C90" s="307"/>
      <c r="D90" s="308">
        <f t="shared" ref="D90:D101" si="3">C90-B90</f>
        <v>0</v>
      </c>
      <c r="E90" s="308" t="e">
        <f t="shared" ref="E90:E103" si="4">(D90-$G$15)/$G$14</f>
        <v>#DIV/0!</v>
      </c>
      <c r="F90" s="309">
        <v>10</v>
      </c>
      <c r="G90" s="139" t="e">
        <f t="shared" si="2"/>
        <v>#DIV/0!</v>
      </c>
    </row>
    <row r="91" spans="1:7" ht="18.75" customHeight="1">
      <c r="A91" s="306" t="s">
        <v>189</v>
      </c>
      <c r="B91" s="307"/>
      <c r="C91" s="307"/>
      <c r="D91" s="308">
        <f t="shared" si="3"/>
        <v>0</v>
      </c>
      <c r="E91" s="308" t="e">
        <f t="shared" si="4"/>
        <v>#DIV/0!</v>
      </c>
      <c r="F91" s="309">
        <v>10</v>
      </c>
      <c r="G91" s="139" t="e">
        <f t="shared" si="2"/>
        <v>#DIV/0!</v>
      </c>
    </row>
    <row r="92" spans="1:7" ht="18.75" customHeight="1">
      <c r="A92" s="306" t="s">
        <v>189</v>
      </c>
      <c r="B92" s="307"/>
      <c r="C92" s="307"/>
      <c r="D92" s="308">
        <f t="shared" si="3"/>
        <v>0</v>
      </c>
      <c r="E92" s="308" t="e">
        <f t="shared" si="4"/>
        <v>#DIV/0!</v>
      </c>
      <c r="F92" s="309">
        <v>10</v>
      </c>
      <c r="G92" s="139" t="e">
        <f t="shared" si="2"/>
        <v>#DIV/0!</v>
      </c>
    </row>
    <row r="93" spans="1:7" ht="18.75" customHeight="1">
      <c r="A93" s="306" t="s">
        <v>189</v>
      </c>
      <c r="B93" s="307"/>
      <c r="C93" s="307"/>
      <c r="D93" s="308">
        <f t="shared" si="3"/>
        <v>0</v>
      </c>
      <c r="E93" s="308" t="e">
        <f t="shared" si="4"/>
        <v>#DIV/0!</v>
      </c>
      <c r="F93" s="309">
        <v>10</v>
      </c>
      <c r="G93" s="139" t="e">
        <f t="shared" si="2"/>
        <v>#DIV/0!</v>
      </c>
    </row>
    <row r="94" spans="1:7" ht="18.75" customHeight="1">
      <c r="A94" s="306" t="s">
        <v>189</v>
      </c>
      <c r="B94" s="307"/>
      <c r="C94" s="307"/>
      <c r="D94" s="308">
        <f t="shared" si="3"/>
        <v>0</v>
      </c>
      <c r="E94" s="308" t="e">
        <f t="shared" si="4"/>
        <v>#DIV/0!</v>
      </c>
      <c r="F94" s="309">
        <v>10</v>
      </c>
      <c r="G94" s="139" t="e">
        <f t="shared" si="2"/>
        <v>#DIV/0!</v>
      </c>
    </row>
    <row r="95" spans="1:7" ht="18.75" customHeight="1">
      <c r="A95" s="306" t="s">
        <v>189</v>
      </c>
      <c r="B95" s="307"/>
      <c r="C95" s="307"/>
      <c r="D95" s="308">
        <f t="shared" si="3"/>
        <v>0</v>
      </c>
      <c r="E95" s="308" t="e">
        <f t="shared" si="4"/>
        <v>#DIV/0!</v>
      </c>
      <c r="F95" s="309">
        <v>10</v>
      </c>
      <c r="G95" s="139" t="e">
        <f t="shared" si="2"/>
        <v>#DIV/0!</v>
      </c>
    </row>
    <row r="96" spans="1:7" ht="18.75" customHeight="1">
      <c r="A96" s="310" t="s">
        <v>190</v>
      </c>
      <c r="B96" s="307"/>
      <c r="C96" s="307"/>
      <c r="D96" s="308">
        <f t="shared" si="3"/>
        <v>0</v>
      </c>
      <c r="E96" s="308" t="e">
        <f t="shared" si="4"/>
        <v>#DIV/0!</v>
      </c>
      <c r="F96" s="309">
        <f>$B$11</f>
        <v>1</v>
      </c>
      <c r="G96" s="139" t="e">
        <f>IF(AND(E96&gt;=F96*0.8,E96&lt;=F96*1.2),"CUMPLE","NO CUMPLE")</f>
        <v>#DIV/0!</v>
      </c>
    </row>
    <row r="97" spans="1:9" ht="18.75" customHeight="1">
      <c r="A97" s="139" t="s">
        <v>191</v>
      </c>
      <c r="B97" s="307"/>
      <c r="C97" s="307"/>
      <c r="D97" s="308">
        <f t="shared" si="3"/>
        <v>0</v>
      </c>
      <c r="E97" s="308" t="e">
        <f t="shared" si="4"/>
        <v>#DIV/0!</v>
      </c>
      <c r="F97" s="309">
        <f>$B$11</f>
        <v>1</v>
      </c>
      <c r="G97" s="139" t="e">
        <f>IF(E97&lt;F97,"CUMPLE","NO CUMPLE")</f>
        <v>#DIV/0!</v>
      </c>
    </row>
    <row r="98" spans="1:9" ht="18.75" customHeight="1">
      <c r="A98" s="139" t="s">
        <v>191</v>
      </c>
      <c r="B98" s="307"/>
      <c r="C98" s="307"/>
      <c r="D98" s="308">
        <f t="shared" si="3"/>
        <v>0</v>
      </c>
      <c r="E98" s="308" t="e">
        <f t="shared" si="4"/>
        <v>#DIV/0!</v>
      </c>
      <c r="F98" s="309">
        <f>$B$11</f>
        <v>1</v>
      </c>
      <c r="G98" s="139" t="e">
        <f>IF(E98&lt;F98,"CUMPLE","NO CUMPLE")</f>
        <v>#DIV/0!</v>
      </c>
    </row>
    <row r="99" spans="1:9" ht="18.75" customHeight="1">
      <c r="A99" s="139" t="s">
        <v>191</v>
      </c>
      <c r="B99" s="307"/>
      <c r="C99" s="307"/>
      <c r="D99" s="308">
        <f t="shared" si="3"/>
        <v>0</v>
      </c>
      <c r="E99" s="308" t="e">
        <f t="shared" si="4"/>
        <v>#DIV/0!</v>
      </c>
      <c r="F99" s="309">
        <f>$B$11</f>
        <v>1</v>
      </c>
      <c r="G99" s="139" t="e">
        <f>IF(E99&lt;F99,"CUMPLE","NO CUMPLE")</f>
        <v>#DIV/0!</v>
      </c>
    </row>
    <row r="100" spans="1:9" ht="18.75" customHeight="1">
      <c r="A100" s="139" t="s">
        <v>192</v>
      </c>
      <c r="B100" s="307"/>
      <c r="C100" s="307"/>
      <c r="D100" s="308">
        <f t="shared" si="3"/>
        <v>0</v>
      </c>
      <c r="E100" s="308" t="e">
        <f t="shared" si="4"/>
        <v>#DIV/0!</v>
      </c>
      <c r="F100" s="309">
        <f>$B$11*10</f>
        <v>10</v>
      </c>
      <c r="G100" s="139" t="e">
        <f>IF(AND(E100&gt;=F100*0.85,E100&lt;=F100*1.15),"CUMPLE","NO CUMPLE")</f>
        <v>#DIV/0!</v>
      </c>
    </row>
    <row r="101" spans="1:9" ht="18.75" customHeight="1">
      <c r="A101" s="139" t="s">
        <v>192</v>
      </c>
      <c r="B101" s="307"/>
      <c r="C101" s="307"/>
      <c r="D101" s="308">
        <f t="shared" si="3"/>
        <v>0</v>
      </c>
      <c r="E101" s="308" t="e">
        <f t="shared" si="4"/>
        <v>#DIV/0!</v>
      </c>
      <c r="F101" s="309">
        <f>$B$11*10</f>
        <v>10</v>
      </c>
      <c r="G101" s="139" t="e">
        <f>IF(AND(E101&gt;=F101*0.85,E101&lt;=F101*1.15),"CUMPLE","NO CUMPLE")</f>
        <v>#DIV/0!</v>
      </c>
    </row>
    <row r="102" spans="1:9" ht="18.75" customHeight="1">
      <c r="A102" s="139" t="s">
        <v>192</v>
      </c>
      <c r="B102" s="307"/>
      <c r="C102" s="307"/>
      <c r="D102" s="308">
        <f>C102-B102</f>
        <v>0</v>
      </c>
      <c r="E102" s="308" t="e">
        <f t="shared" si="4"/>
        <v>#DIV/0!</v>
      </c>
      <c r="F102" s="309">
        <f>$B$11*10</f>
        <v>10</v>
      </c>
      <c r="G102" s="139" t="e">
        <f>IF(AND(E102&gt;=F102*0.85,E102&lt;=F102*1.15),"CUMPLE","NO CUMPLE")</f>
        <v>#DIV/0!</v>
      </c>
    </row>
    <row r="103" spans="1:9" ht="18.75" customHeight="1">
      <c r="A103" s="139" t="s">
        <v>183</v>
      </c>
      <c r="B103" s="307"/>
      <c r="C103" s="307"/>
      <c r="D103" s="308">
        <f>C103-B103</f>
        <v>0</v>
      </c>
      <c r="E103" s="308" t="e">
        <f t="shared" si="4"/>
        <v>#DIV/0!</v>
      </c>
      <c r="F103" s="311" t="s">
        <v>193</v>
      </c>
      <c r="G103" s="139" t="e">
        <f>IF(AND(E103&gt;=$B$105-$E$105,E103&lt;=$B$105+$E$105),"CUMPLE","NO CUMPLE")</f>
        <v>#DIV/0!</v>
      </c>
    </row>
    <row r="104" spans="1:9" ht="13.5" customHeight="1">
      <c r="A104" s="102"/>
      <c r="B104" s="102"/>
      <c r="C104" s="102"/>
      <c r="D104" s="102"/>
      <c r="E104" s="102"/>
      <c r="F104" s="312"/>
      <c r="G104" s="102"/>
    </row>
    <row r="105" spans="1:9" ht="18.75" customHeight="1">
      <c r="A105" s="102"/>
      <c r="B105" s="122" t="s">
        <v>334</v>
      </c>
      <c r="C105" s="122" t="s">
        <v>335</v>
      </c>
      <c r="D105" s="122" t="s">
        <v>336</v>
      </c>
      <c r="E105" s="122" t="s">
        <v>194</v>
      </c>
      <c r="F105" s="122" t="s">
        <v>195</v>
      </c>
      <c r="G105" s="29" t="s">
        <v>186</v>
      </c>
      <c r="H105" s="524" t="s">
        <v>184</v>
      </c>
      <c r="I105" s="524"/>
    </row>
    <row r="106" spans="1:9" ht="18.75" customHeight="1">
      <c r="A106" s="313" t="s">
        <v>206</v>
      </c>
      <c r="B106" s="307"/>
      <c r="C106" s="307"/>
      <c r="D106" s="308">
        <f>C106-B106</f>
        <v>0</v>
      </c>
      <c r="E106" s="313"/>
      <c r="F106" s="313"/>
      <c r="G106" s="308">
        <f>IF(D106=0,0,(D106-$G$15)*(F106/E106)/$G$14)</f>
        <v>0</v>
      </c>
      <c r="H106" s="172" t="s">
        <v>197</v>
      </c>
      <c r="I106" s="29" t="s">
        <v>198</v>
      </c>
    </row>
    <row r="107" spans="1:9" ht="18.75" customHeight="1">
      <c r="A107" s="314" t="s">
        <v>199</v>
      </c>
      <c r="B107" s="307"/>
      <c r="C107" s="307"/>
      <c r="D107" s="308">
        <f t="shared" ref="D107:D108" si="5">C107-B107</f>
        <v>0</v>
      </c>
      <c r="E107" s="313"/>
      <c r="F107" s="313"/>
      <c r="G107" s="308" t="e">
        <f>((D107-$G$15)*(F107/E107)/$G$14)</f>
        <v>#DIV/0!</v>
      </c>
      <c r="H107" s="278" t="e">
        <f>(G107-G106)/(1000*0.5/50)</f>
        <v>#DIV/0!</v>
      </c>
      <c r="I107" s="548" t="e">
        <f>ABS(G107-G108)/((G107+G108)/2)</f>
        <v>#DIV/0!</v>
      </c>
    </row>
    <row r="108" spans="1:9" ht="18.75" customHeight="1">
      <c r="A108" s="314" t="s">
        <v>200</v>
      </c>
      <c r="B108" s="307"/>
      <c r="C108" s="307"/>
      <c r="D108" s="308">
        <f t="shared" si="5"/>
        <v>0</v>
      </c>
      <c r="E108" s="313"/>
      <c r="F108" s="313"/>
      <c r="G108" s="308" t="e">
        <f>((D108-$G$15)*(F108/E108)/$G$14)</f>
        <v>#DIV/0!</v>
      </c>
      <c r="H108" s="278" t="e">
        <f>(G108-G106)/(1000*0.5/50)</f>
        <v>#DIV/0!</v>
      </c>
      <c r="I108" s="549"/>
    </row>
    <row r="109" spans="1:9" ht="18.75" customHeight="1">
      <c r="A109" s="102"/>
      <c r="B109" s="102"/>
      <c r="C109" s="102"/>
      <c r="D109" s="102"/>
      <c r="E109" s="102"/>
      <c r="H109" s="581" t="e">
        <f>IF(AND(H107&gt;=80%,H107&lt;=120%,H108&gt;=80%,H108&lt;=120%,I107&lt;=20%),"CUMPLE","NO CUMPLE")</f>
        <v>#DIV/0!</v>
      </c>
      <c r="I109" s="581"/>
    </row>
    <row r="110" spans="1:9" ht="13.5" customHeight="1">
      <c r="A110" s="133"/>
      <c r="B110" s="134"/>
      <c r="C110" s="134"/>
      <c r="D110" s="140"/>
      <c r="E110" s="135"/>
      <c r="F110" s="135"/>
      <c r="G110" s="140"/>
    </row>
    <row r="111" spans="1:9" ht="18.75" customHeight="1">
      <c r="A111" s="102"/>
      <c r="B111" s="122" t="s">
        <v>334</v>
      </c>
      <c r="C111" s="122" t="s">
        <v>335</v>
      </c>
      <c r="D111" s="122" t="s">
        <v>336</v>
      </c>
      <c r="E111" s="122" t="s">
        <v>194</v>
      </c>
      <c r="F111" s="122" t="s">
        <v>195</v>
      </c>
      <c r="G111" s="29" t="s">
        <v>186</v>
      </c>
      <c r="H111" s="524" t="s">
        <v>184</v>
      </c>
      <c r="I111" s="524"/>
    </row>
    <row r="112" spans="1:9" ht="18.75" customHeight="1">
      <c r="A112" s="313" t="s">
        <v>206</v>
      </c>
      <c r="B112" s="307"/>
      <c r="C112" s="307"/>
      <c r="D112" s="308">
        <f>C112-B112</f>
        <v>0</v>
      </c>
      <c r="E112" s="313"/>
      <c r="F112" s="313"/>
      <c r="G112" s="308">
        <f>IF(D112=0,0,(D112-$G$15)*(F112/E112)/$G$14)</f>
        <v>0</v>
      </c>
      <c r="H112" s="172" t="s">
        <v>197</v>
      </c>
      <c r="I112" s="29" t="s">
        <v>198</v>
      </c>
    </row>
    <row r="113" spans="1:9" ht="18.75" customHeight="1">
      <c r="A113" s="314" t="s">
        <v>199</v>
      </c>
      <c r="B113" s="307"/>
      <c r="C113" s="307"/>
      <c r="D113" s="308">
        <f t="shared" ref="D113:D114" si="6">C113-B113</f>
        <v>0</v>
      </c>
      <c r="E113" s="313"/>
      <c r="F113" s="313"/>
      <c r="G113" s="308" t="e">
        <f>((D113-$G$15)*(F113/E113)/$G$14)</f>
        <v>#DIV/0!</v>
      </c>
      <c r="H113" s="278" t="e">
        <f>(G113-G112)/(1000*0.5/50)</f>
        <v>#DIV/0!</v>
      </c>
      <c r="I113" s="548" t="e">
        <f>ABS(G113-G114)/((G113+G114)/2)</f>
        <v>#DIV/0!</v>
      </c>
    </row>
    <row r="114" spans="1:9" ht="18.75" customHeight="1">
      <c r="A114" s="314" t="s">
        <v>200</v>
      </c>
      <c r="B114" s="307"/>
      <c r="C114" s="307"/>
      <c r="D114" s="308">
        <f t="shared" si="6"/>
        <v>0</v>
      </c>
      <c r="E114" s="313"/>
      <c r="F114" s="313"/>
      <c r="G114" s="308" t="e">
        <f>((D114-$G$15)*(F114/E114)/$G$14)</f>
        <v>#DIV/0!</v>
      </c>
      <c r="H114" s="278" t="e">
        <f>(G114-G112)/(1000*0.5/50)</f>
        <v>#DIV/0!</v>
      </c>
      <c r="I114" s="549"/>
    </row>
    <row r="115" spans="1:9" ht="18.75" customHeight="1">
      <c r="A115" s="102"/>
      <c r="B115" s="102"/>
      <c r="C115" s="102"/>
      <c r="D115" s="102"/>
      <c r="E115" s="102"/>
      <c r="H115" s="581" t="e">
        <f>IF(AND(H113&gt;=80%,H113&lt;=120%,H114&gt;=80%,H114&lt;=120%,I113&lt;=20%),"CUMPLE","NO CUMPLE")</f>
        <v>#DIV/0!</v>
      </c>
      <c r="I115" s="581"/>
    </row>
    <row r="116" spans="1:9">
      <c r="D116" s="102"/>
    </row>
    <row r="117" spans="1:9" ht="18.75" customHeight="1">
      <c r="A117" s="102"/>
      <c r="B117" s="122" t="s">
        <v>334</v>
      </c>
      <c r="C117" s="122" t="s">
        <v>335</v>
      </c>
      <c r="D117" s="122" t="s">
        <v>336</v>
      </c>
      <c r="E117" s="122" t="s">
        <v>194</v>
      </c>
      <c r="F117" s="122" t="s">
        <v>195</v>
      </c>
      <c r="G117" s="29" t="s">
        <v>186</v>
      </c>
      <c r="H117" s="524" t="s">
        <v>184</v>
      </c>
      <c r="I117" s="524"/>
    </row>
    <row r="118" spans="1:9" ht="18.75" customHeight="1">
      <c r="A118" s="313" t="s">
        <v>206</v>
      </c>
      <c r="B118" s="307"/>
      <c r="C118" s="307"/>
      <c r="D118" s="308">
        <f>C118-B118</f>
        <v>0</v>
      </c>
      <c r="E118" s="313"/>
      <c r="F118" s="313"/>
      <c r="G118" s="308">
        <f>IF(D118=0,0,(D118-$G$15)*(F118/E118)/$G$14)</f>
        <v>0</v>
      </c>
      <c r="H118" s="172" t="s">
        <v>197</v>
      </c>
      <c r="I118" s="29" t="s">
        <v>198</v>
      </c>
    </row>
    <row r="119" spans="1:9" ht="18.75" customHeight="1">
      <c r="A119" s="314" t="s">
        <v>199</v>
      </c>
      <c r="B119" s="307"/>
      <c r="C119" s="307"/>
      <c r="D119" s="308">
        <f>C119-B119</f>
        <v>0</v>
      </c>
      <c r="E119" s="313"/>
      <c r="F119" s="313"/>
      <c r="G119" s="308" t="e">
        <f>((D119-$G$15)*(F119/E119)/$G$14)</f>
        <v>#DIV/0!</v>
      </c>
      <c r="H119" s="278" t="e">
        <f>(G119-G118)/(1000*0.5/50)</f>
        <v>#DIV/0!</v>
      </c>
      <c r="I119" s="548" t="e">
        <f>ABS(G119-G120)/((G119+G120)/2)</f>
        <v>#DIV/0!</v>
      </c>
    </row>
    <row r="120" spans="1:9" ht="18.75" customHeight="1">
      <c r="A120" s="314" t="s">
        <v>200</v>
      </c>
      <c r="B120" s="307"/>
      <c r="C120" s="307"/>
      <c r="D120" s="308">
        <f>C120-B120</f>
        <v>0</v>
      </c>
      <c r="E120" s="313"/>
      <c r="F120" s="313"/>
      <c r="G120" s="308" t="e">
        <f>((D120-$G$15)*(F120/E120)/$G$14)</f>
        <v>#DIV/0!</v>
      </c>
      <c r="H120" s="278" t="e">
        <f>(G120-G118)/(1000*0.5/50)</f>
        <v>#DIV/0!</v>
      </c>
      <c r="I120" s="549"/>
    </row>
    <row r="121" spans="1:9" ht="18.75" customHeight="1">
      <c r="A121" s="102"/>
      <c r="B121" s="102"/>
      <c r="C121" s="102"/>
      <c r="D121" s="102"/>
      <c r="E121" s="102"/>
      <c r="H121" s="581" t="e">
        <f>IF(AND(H119&gt;=80%,H119&lt;=120%,H120&gt;=80%,H120&lt;=120%,I119&lt;=20%),"CUMPLE","NO CUMPLE")</f>
        <v>#DIV/0!</v>
      </c>
      <c r="I121" s="581"/>
    </row>
  </sheetData>
  <sheetProtection algorithmName="SHA-512" hashValue="WvtMM9gFpYVvCmg2ZOLsW8t2hPs/91f1bdn72UU7jcdRi6oObp8WB2YF2iXhY27mK++G2ri9vQii7Q401TPggA==" saltValue="33f9YSkRjjN5WhNGxx/+tQ==" spinCount="100000" sheet="1" objects="1" scenarios="1"/>
  <mergeCells count="12">
    <mergeCell ref="H115:I115"/>
    <mergeCell ref="I119:I120"/>
    <mergeCell ref="H121:I121"/>
    <mergeCell ref="B2:F2"/>
    <mergeCell ref="B3:F3"/>
    <mergeCell ref="A84:G84"/>
    <mergeCell ref="I107:I108"/>
    <mergeCell ref="H109:I109"/>
    <mergeCell ref="I113:I114"/>
    <mergeCell ref="H105:I105"/>
    <mergeCell ref="H111:I111"/>
    <mergeCell ref="H117:I117"/>
  </mergeCells>
  <conditionalFormatting sqref="G34:G83">
    <cfRule type="cellIs" dxfId="14" priority="14" stopIfTrue="1" operator="lessThan">
      <formula>$B$11</formula>
    </cfRule>
    <cfRule type="cellIs" dxfId="13" priority="15" stopIfTrue="1" operator="equal">
      <formula>((B34-G$15)/G$14)*(F34/E34)</formula>
    </cfRule>
  </conditionalFormatting>
  <conditionalFormatting sqref="H109:I109">
    <cfRule type="cellIs" dxfId="12" priority="10" operator="equal">
      <formula>"NO CUMPLE"</formula>
    </cfRule>
  </conditionalFormatting>
  <conditionalFormatting sqref="I107 G89:G97 G100 G103:G104">
    <cfRule type="cellIs" dxfId="11" priority="11" operator="equal">
      <formula>"NO CUMPLE"</formula>
    </cfRule>
  </conditionalFormatting>
  <conditionalFormatting sqref="G110">
    <cfRule type="cellIs" dxfId="10" priority="12" stopIfTrue="1" operator="lessThan">
      <formula>$B$11</formula>
    </cfRule>
    <cfRule type="cellIs" dxfId="9" priority="13" stopIfTrue="1" operator="equal">
      <formula>((B110-G$15)/G$14)*(F110/E110)</formula>
    </cfRule>
  </conditionalFormatting>
  <conditionalFormatting sqref="G98:G99">
    <cfRule type="cellIs" dxfId="8" priority="9" operator="equal">
      <formula>"NO CUMPLE"</formula>
    </cfRule>
  </conditionalFormatting>
  <conditionalFormatting sqref="G101:G102">
    <cfRule type="cellIs" dxfId="7" priority="8" operator="equal">
      <formula>"NO CUMPLE"</formula>
    </cfRule>
  </conditionalFormatting>
  <conditionalFormatting sqref="H121:I121">
    <cfRule type="cellIs" dxfId="6" priority="4" operator="equal">
      <formula>"NO CUMPLE"</formula>
    </cfRule>
  </conditionalFormatting>
  <conditionalFormatting sqref="H115:I115">
    <cfRule type="cellIs" dxfId="5" priority="6" operator="equal">
      <formula>"NO CUMPLE"</formula>
    </cfRule>
  </conditionalFormatting>
  <conditionalFormatting sqref="I113">
    <cfRule type="cellIs" dxfId="4" priority="7" operator="equal">
      <formula>"NO CUMPLE"</formula>
    </cfRule>
  </conditionalFormatting>
  <conditionalFormatting sqref="I119">
    <cfRule type="cellIs" dxfId="3" priority="5" operator="equal">
      <formula>"NO CUMPLE"</formula>
    </cfRule>
  </conditionalFormatting>
  <conditionalFormatting sqref="I106">
    <cfRule type="cellIs" dxfId="2" priority="3" operator="equal">
      <formula>"NO CUMPLE"</formula>
    </cfRule>
  </conditionalFormatting>
  <conditionalFormatting sqref="I112">
    <cfRule type="cellIs" dxfId="1" priority="2" operator="equal">
      <formula>"NO CUMPLE"</formula>
    </cfRule>
  </conditionalFormatting>
  <conditionalFormatting sqref="I118">
    <cfRule type="cellIs" dxfId="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MMXQUDDA3RTS-55-7622</_dlc_DocId>
    <_dlc_DocIdUrl xmlns="5da89ffd-c702-46e9-95af-48151e94ca45">
      <Url>http://dgacolabora.moptt.gov.cl/SGC2/ISO/LADGA/_layouts/DocIdRedir.aspx?ID=MMXQUDDA3RTS-55-7622</Url>
      <Description>MMXQUDDA3RTS-55-7622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42F12E-359A-4716-8221-7EDA2824AEC9}"/>
</file>

<file path=customXml/itemProps2.xml><?xml version="1.0" encoding="utf-8"?>
<ds:datastoreItem xmlns:ds="http://schemas.openxmlformats.org/officeDocument/2006/customXml" ds:itemID="{0E11B6B3-EDB6-476A-BC05-B6073F1424C6}"/>
</file>

<file path=customXml/itemProps3.xml><?xml version="1.0" encoding="utf-8"?>
<ds:datastoreItem xmlns:ds="http://schemas.openxmlformats.org/officeDocument/2006/customXml" ds:itemID="{52BB0250-1A74-4751-A194-177EEB3DE23E}"/>
</file>

<file path=customXml/itemProps4.xml><?xml version="1.0" encoding="utf-8"?>
<ds:datastoreItem xmlns:ds="http://schemas.openxmlformats.org/officeDocument/2006/customXml" ds:itemID="{EB72EB64-9936-485E-8CB2-1FD6913D1B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karina.munoz</dc:creator>
  <cp:keywords/>
  <dc:description/>
  <cp:lastModifiedBy>Nicolas Raggi Ramirez (DGA)</cp:lastModifiedBy>
  <cp:revision/>
  <dcterms:created xsi:type="dcterms:W3CDTF">2009-10-05T17:54:39Z</dcterms:created>
  <dcterms:modified xsi:type="dcterms:W3CDTF">2025-02-20T14:25:55Z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b6a637f5-626a-439a-a4de-11a576fcc56f</vt:lpwstr>
  </property>
</Properties>
</file>